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Lenovo\OneDrive - Muslim Hands\Desktop\MHI Working files\Procurement Files\2025\46.MHIB-CO-PRF-2025-JULY-054_Tubewell\Tender Documnets\"/>
    </mc:Choice>
  </mc:AlternateContent>
  <xr:revisionPtr revIDLastSave="0" documentId="13_ncr:1_{E3B48E74-673B-4F78-8DBB-6A746B0ED566}" xr6:coauthVersionLast="47" xr6:coauthVersionMax="47" xr10:uidLastSave="{00000000-0000-0000-0000-000000000000}"/>
  <bookViews>
    <workbookView xWindow="-108" yWindow="-108" windowWidth="23256" windowHeight="12456" xr2:uid="{95E6B9F6-4910-4AAF-ADBA-5A38654B37CD}"/>
  </bookViews>
  <sheets>
    <sheet name="Shallow Tube Tubewell (100-150)" sheetId="3" r:id="rId1"/>
  </sheets>
  <externalReferences>
    <externalReference r:id="rId2"/>
  </externalReferences>
  <definedNames>
    <definedName name="ANGEL" localSheetId="0">[1]Data!#REF!</definedName>
    <definedName name="ANGEL">[1]Data!#REF!</definedName>
    <definedName name="BASIN" localSheetId="0">[1]Data!#REF!</definedName>
    <definedName name="BASIN">[1]Data!#REF!</definedName>
    <definedName name="BC">[1]Data!$E$6</definedName>
    <definedName name="BF">[1]Data!$E$143</definedName>
    <definedName name="BP">[1]Data!$E$144</definedName>
    <definedName name="BRACKET" localSheetId="0">[1]Data!#REF!</definedName>
    <definedName name="BRACKET">[1]Data!#REF!</definedName>
    <definedName name="BWG" localSheetId="0">[1]Data!#REF!</definedName>
    <definedName name="BWG">[1]Data!#REF!</definedName>
    <definedName name="CAR">[1]Data!$E$18</definedName>
    <definedName name="CEM">[1]Data!$E$29</definedName>
    <definedName name="CI">[1]Data!$E$35</definedName>
    <definedName name="CP" localSheetId="0">[1]Data!#REF!</definedName>
    <definedName name="CP">[1]Data!#REF!</definedName>
    <definedName name="CT" localSheetId="0">[1]Data!#REF!</definedName>
    <definedName name="CT">[1]Data!#REF!</definedName>
    <definedName name="CW" localSheetId="0">[1]Data!#REF!</definedName>
    <definedName name="CW">[1]Data!#REF!</definedName>
    <definedName name="DB" localSheetId="0">[1]Data!#REF!</definedName>
    <definedName name="DB">[1]Data!#REF!</definedName>
    <definedName name="DIS" localSheetId="0">[1]Data!#REF!</definedName>
    <definedName name="DIS">[1]Data!#REF!</definedName>
    <definedName name="DR">[1]Data!$E$11</definedName>
    <definedName name="EL" localSheetId="0">[1]Data!#REF!</definedName>
    <definedName name="EL">[1]Data!#REF!</definedName>
    <definedName name="EP" localSheetId="0">[1]Data!#REF!</definedName>
    <definedName name="EP">[1]Data!#REF!</definedName>
    <definedName name="FP" localSheetId="0">[1]Data!#REF!</definedName>
    <definedName name="FP">[1]Data!#REF!</definedName>
    <definedName name="FT" localSheetId="0">[1]Data!#REF!</definedName>
    <definedName name="FT">[1]Data!#REF!</definedName>
    <definedName name="G" localSheetId="0">[1]Data!#REF!</definedName>
    <definedName name="G">[1]Data!#REF!</definedName>
    <definedName name="GI">[1]Data!$E$32</definedName>
    <definedName name="GUM" localSheetId="0">[1]Data!#REF!</definedName>
    <definedName name="GUM">[1]Data!#REF!</definedName>
    <definedName name="HCCB">[1]Data!$E$25</definedName>
    <definedName name="HCMM">[1]Data!$E$24</definedName>
    <definedName name="HL">[1]Data!$E$21</definedName>
    <definedName name="HM">[1]Data!$E$13</definedName>
    <definedName name="JKW" localSheetId="0">[1]Data!#REF!</definedName>
    <definedName name="JKW">[1]Data!#REF!</definedName>
    <definedName name="JT" localSheetId="0">[1]Data!#REF!</definedName>
    <definedName name="JT">[1]Data!#REF!</definedName>
    <definedName name="JW" localSheetId="0">[1]Data!#REF!</definedName>
    <definedName name="JW">[1]Data!#REF!</definedName>
    <definedName name="LOW" localSheetId="0">[1]Data!#REF!</definedName>
    <definedName name="LOW">[1]Data!#REF!</definedName>
    <definedName name="M">[1]Data!$E$14</definedName>
    <definedName name="MAG" localSheetId="0">[1]Data!#REF!</definedName>
    <definedName name="MAG">[1]Data!#REF!</definedName>
    <definedName name="MSANG" localSheetId="0">[1]Data!#REF!</definedName>
    <definedName name="MSANG">[1]Data!#REF!</definedName>
    <definedName name="MW">[1]Data!$E$28</definedName>
    <definedName name="NNS">[1]Data!$E$31</definedName>
    <definedName name="OL">[1]Data!$E$16</definedName>
    <definedName name="PAN" localSheetId="0">[1]Data!#REF!</definedName>
    <definedName name="PAN">[1]Data!#REF!</definedName>
    <definedName name="PPAN">[1]Data!$E$36</definedName>
    <definedName name="PPIPE">[1]Data!$E$34</definedName>
    <definedName name="PRIMER" localSheetId="0">[1]Data!#REF!</definedName>
    <definedName name="PRIMER">[1]Data!#REF!</definedName>
    <definedName name="_xlnm.Print_Titles" localSheetId="0">'Shallow Tube Tubewell (100-150)'!$6:$10</definedName>
    <definedName name="RM">[1]Data!$E$19</definedName>
    <definedName name="RO" localSheetId="0">[1]Data!#REF!</definedName>
    <definedName name="RO">[1]Data!#REF!</definedName>
    <definedName name="SB" localSheetId="0">[1]Data!#REF!</definedName>
    <definedName name="SB">[1]Data!#REF!</definedName>
    <definedName name="SC">[1]Data!$E$10</definedName>
    <definedName name="SEP" localSheetId="0">[1]Data!#REF!</definedName>
    <definedName name="SEP">[1]Data!#REF!</definedName>
    <definedName name="SHW" localSheetId="0">[1]Data!#REF!</definedName>
    <definedName name="SHW">[1]Data!#REF!</definedName>
    <definedName name="SKW" localSheetId="0">[1]Data!#REF!</definedName>
    <definedName name="SKW">[1]Data!#REF!</definedName>
    <definedName name="SL">[1]Data!$E$15</definedName>
    <definedName name="SM">[1]Data!$E$8</definedName>
    <definedName name="SPD" localSheetId="0">[1]Data!#REF!</definedName>
    <definedName name="SPD">[1]Data!#REF!</definedName>
    <definedName name="STONE" localSheetId="0">[1]Data!#REF!</definedName>
    <definedName name="STONE">[1]Data!#REF!</definedName>
    <definedName name="SW" localSheetId="0">[1]Data!#REF!</definedName>
    <definedName name="SW">[1]Data!#REF!</definedName>
    <definedName name="TAP" localSheetId="0">[1]Data!#REF!</definedName>
    <definedName name="TAP">[1]Data!#REF!</definedName>
    <definedName name="WE" localSheetId="0">[1]Data!#REF!</definedName>
    <definedName name="WE">[1]Data!#REF!</definedName>
    <definedName name="WH" localSheetId="0">[1]Data!#REF!</definedName>
    <definedName name="WH">[1]Data!#REF!</definedName>
    <definedName name="WL" localSheetId="0">[1]Data!#REF!</definedName>
    <definedName name="WL">[1]Data!#REF!</definedName>
    <definedName name="WT" localSheetId="0">[1]Data!#REF!</definedName>
    <definedName name="WT">[1]Data!#REF!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1" i="3" l="1"/>
  <c r="J60" i="3"/>
  <c r="J15" i="3" l="1"/>
  <c r="G57" i="3" l="1"/>
  <c r="G56" i="3"/>
  <c r="G54" i="3"/>
  <c r="G47" i="3"/>
  <c r="D46" i="3"/>
  <c r="G42" i="3"/>
  <c r="G43" i="3" s="1"/>
  <c r="J43" i="3" s="1"/>
  <c r="D38" i="3"/>
  <c r="G34" i="3"/>
  <c r="G33" i="3"/>
  <c r="E32" i="3"/>
  <c r="D32" i="3"/>
  <c r="E29" i="3"/>
  <c r="D29" i="3"/>
  <c r="G28" i="3"/>
  <c r="J19" i="3"/>
  <c r="G18" i="3"/>
  <c r="J18" i="3" s="1"/>
  <c r="G17" i="3"/>
  <c r="J17" i="3" s="1"/>
  <c r="G16" i="3"/>
  <c r="J16" i="3" s="1"/>
  <c r="G14" i="3"/>
  <c r="J14" i="3" s="1"/>
  <c r="G13" i="3"/>
  <c r="J13" i="3" s="1"/>
  <c r="G12" i="3"/>
  <c r="J12" i="3" s="1"/>
  <c r="G59" i="3" l="1"/>
  <c r="J59" i="3" s="1"/>
  <c r="G35" i="3"/>
  <c r="J35" i="3" s="1"/>
  <c r="G40" i="3"/>
  <c r="J40" i="3" s="1"/>
  <c r="G25" i="3"/>
  <c r="J25" i="3" s="1"/>
  <c r="J20" i="3"/>
  <c r="G49" i="3"/>
  <c r="J49" i="3" s="1"/>
  <c r="G30" i="3"/>
  <c r="J30" i="3" s="1"/>
  <c r="J62" i="3" l="1"/>
  <c r="J63" i="3" s="1"/>
</calcChain>
</file>

<file path=xl/sharedStrings.xml><?xml version="1.0" encoding="utf-8"?>
<sst xmlns="http://schemas.openxmlformats.org/spreadsheetml/2006/main" count="116" uniqueCount="70">
  <si>
    <t>Bangladesh Country Office</t>
  </si>
  <si>
    <t>MHI/Proramme/</t>
  </si>
  <si>
    <t>Title</t>
  </si>
  <si>
    <t xml:space="preserve">Year: </t>
  </si>
  <si>
    <t>2025</t>
  </si>
  <si>
    <t>Location</t>
  </si>
  <si>
    <t>Project Code</t>
  </si>
  <si>
    <t>#SL</t>
  </si>
  <si>
    <t>Detail Specification</t>
  </si>
  <si>
    <t>Unit</t>
  </si>
  <si>
    <t>Unit Rate</t>
  </si>
  <si>
    <t>Total Cost</t>
  </si>
  <si>
    <t>Remarks</t>
  </si>
  <si>
    <t>Item Discription</t>
  </si>
  <si>
    <t>Nos</t>
  </si>
  <si>
    <t>Length
(ft)</t>
  </si>
  <si>
    <t>Breath
(ft)</t>
  </si>
  <si>
    <t>Height
(ft)</t>
  </si>
  <si>
    <t xml:space="preserve">Quantity </t>
  </si>
  <si>
    <t>Cft</t>
  </si>
  <si>
    <t>For Seal by CC work</t>
  </si>
  <si>
    <t>Total                     =</t>
  </si>
  <si>
    <t>Platform</t>
  </si>
  <si>
    <t>Floor</t>
  </si>
  <si>
    <t>sft</t>
  </si>
  <si>
    <t>Sft</t>
  </si>
  <si>
    <t>10" Brick Work for Long Direction Platform Wall</t>
  </si>
  <si>
    <t>10" Brick Work for Short Direction Platform Wall</t>
  </si>
  <si>
    <t xml:space="preserve">Stair </t>
  </si>
  <si>
    <t>Foot Rest</t>
  </si>
  <si>
    <t>cft</t>
  </si>
  <si>
    <t>5"  Brick Work for Long Direction Platform Wall</t>
  </si>
  <si>
    <t>5" Brick Work for Short  Direction Platform  Wall</t>
  </si>
  <si>
    <t xml:space="preserve">Platform outer wall </t>
  </si>
  <si>
    <t>each</t>
  </si>
  <si>
    <r>
      <rPr>
        <b/>
        <sz val="8"/>
        <color theme="1"/>
        <rFont val="Times New Roman"/>
        <family val="1"/>
      </rPr>
      <t>Hand Pamp</t>
    </r>
    <r>
      <rPr>
        <sz val="8"/>
        <color theme="1"/>
        <rFont val="Times New Roman"/>
        <family val="1"/>
      </rPr>
      <t xml:space="preserve">
Supplying, fitting and fixing of No. 6 pump for 40 mm dia tube well with all necessary fittings including 0.61 m long 40 mm dia G.I. Pipe minimum wall thickness 2.50-3.00mm (National tubes or equivalent)   etc. all complete as per accepted by the Engineer-in-charge.</t>
    </r>
  </si>
  <si>
    <r>
      <rPr>
        <b/>
        <sz val="8"/>
        <color theme="1"/>
        <rFont val="Times New Roman"/>
        <family val="1"/>
      </rPr>
      <t>uPVC</t>
    </r>
    <r>
      <rPr>
        <sz val="8"/>
        <color theme="1"/>
        <rFont val="Times New Roman"/>
        <family val="1"/>
      </rPr>
      <t xml:space="preserve">
Supplying,fitting,fixing and Lowering 38mm dia water grade uPVC pipe having wall thickness 2.5mm to 3.0 mm ('D' Class Aziz pipe//RFL/National Polymer or equivalent), PVC sand trap of length 3.0m with cap, 75mm dia PVC House pipe,PVC strainer of desired slot installing at the middle of the most suitable water bearing strata. 75mm dia GI pipe of best quality of length 0.61m with MS welded flat bar on each side to prevent from rotation up to the desired depth, fitting fixing the hand pump No.6 etc. including the cost of solvent cement, socket adapter,filling medium coarse  sand (FM&gt; 2.0) up to 18m above strainer and the remaining portion with available soil from boring etc. all complete as per Design,Drawing, Specification and direction of the Engineer- in-charge.</t>
    </r>
  </si>
  <si>
    <r>
      <rPr>
        <b/>
        <sz val="8"/>
        <color theme="1"/>
        <rFont val="Times New Roman"/>
        <family val="1"/>
      </rPr>
      <t>Solvent Solution</t>
    </r>
    <r>
      <rPr>
        <sz val="8"/>
        <color theme="1"/>
        <rFont val="Times New Roman"/>
        <family val="1"/>
      </rPr>
      <t xml:space="preserve">
Supply 500 ml Solvent Cement solution for Pipe Joints.</t>
    </r>
  </si>
  <si>
    <r>
      <rPr>
        <b/>
        <sz val="8"/>
        <color theme="1"/>
        <rFont val="Times New Roman"/>
        <family val="1"/>
      </rPr>
      <t>Water Seal Tape/ Thread Tape</t>
    </r>
    <r>
      <rPr>
        <sz val="8"/>
        <color theme="1"/>
        <rFont val="Times New Roman"/>
        <family val="1"/>
      </rPr>
      <t xml:space="preserve">
Supply and fixing Seal tape for fixing uPVC pipe, fittings etc.</t>
    </r>
  </si>
  <si>
    <t>nos</t>
  </si>
  <si>
    <t>Ramp</t>
  </si>
  <si>
    <t xml:space="preserve">Part A- Shallow Tubewell </t>
  </si>
  <si>
    <t>Part B- Platform</t>
  </si>
  <si>
    <t>Sub Total (Part-A Shallow Tubewell)=</t>
  </si>
  <si>
    <t>Sub Total (Part-B  Platform)=</t>
  </si>
  <si>
    <t>Grand Total (Part-A Shallow Tubewell + Part-B Platform)=</t>
  </si>
  <si>
    <t>Supplying, fitting and fixing 600 mm x 600 mm x 6 mm thick PVC name plate in walls in Bengali/English including cost of materials, labour, formwork engrave neatly the approved inscriptions supplied by MHIB. All complete as per direction of the Engineer in charge.</t>
  </si>
  <si>
    <t>Name Plaque Wall</t>
  </si>
  <si>
    <r>
      <rPr>
        <b/>
        <sz val="8"/>
        <color theme="1"/>
        <rFont val="Times New Roman"/>
        <family val="1"/>
      </rPr>
      <t>GI Pipe and Socket</t>
    </r>
    <r>
      <rPr>
        <sz val="8"/>
        <color theme="1"/>
        <rFont val="Times New Roman"/>
        <family val="1"/>
      </rPr>
      <t xml:space="preserve">
Supplying, fitting, and fixing GI Pipe (1 pipe for each tubewell, Per Pipe/  4 feets maximum) including the cost of solvent cement, socket adapter etc. all complete as per Design,Drawing, Specification and direction of the Engineer- in-charge.</t>
    </r>
  </si>
  <si>
    <r>
      <t xml:space="preserve">Earth work in the tranches
</t>
    </r>
    <r>
      <rPr>
        <sz val="8"/>
        <rFont val="Times New Roman"/>
        <family val="1"/>
      </rPr>
      <t xml:space="preserve">Earth work in excavation of earth to the lines, grades and elevation as shown in the drawing, filling baskets, carrying and disposing of all excavated materials at a safe distance designated by the E-I-C in all types of soils leveling, dressing, etc. all complete by supplying necessary tools and equipment at work site, etc. All complete as per direction of the E-I-C. </t>
    </r>
  </si>
  <si>
    <r>
      <t xml:space="preserve">Sand Filling
</t>
    </r>
    <r>
      <rPr>
        <sz val="8"/>
        <rFont val="Times New Roman"/>
        <family val="1"/>
      </rPr>
      <t>Sand filling in foundation trenches and in side plinth with sand (minimum FM 0.50) in 75mm layers in/c leveling, watering and consolidating each layer up to finished level etc. all complete as per direction of the E-I-C. Dry density after compaction shall not be less than 95% of MDD.</t>
    </r>
  </si>
  <si>
    <r>
      <rPr>
        <b/>
        <sz val="8"/>
        <rFont val="Times New Roman"/>
        <family val="1"/>
      </rPr>
      <t>BFS</t>
    </r>
    <r>
      <rPr>
        <sz val="8"/>
        <rFont val="Times New Roman"/>
        <family val="1"/>
      </rPr>
      <t xml:space="preserve">
Single layer brick flat soling with 1st class or picked jhama bricks, true to level, camber/super elevation and grade including carrying bricks, filling the interstices tightly with sand of minimum FM 0.80, etc. All complete as per direction of the E-I-C. </t>
    </r>
  </si>
  <si>
    <r>
      <t xml:space="preserve">Brick Work
</t>
    </r>
    <r>
      <rPr>
        <sz val="8"/>
        <rFont val="Times New Roman"/>
        <family val="1"/>
      </rPr>
      <t>Brick work with 1st class brick in specified cement mortar (1:6)  in foundation with sand of minimum FM 1.20 and cement conforming to BDS EN 197-1 : 2003 CEM-II/A-L/M/V/W 42.5N, filling the interstices tightly with mortar, raking out joints, cleaning and soaking bricks at least for 24 hours before use, washing of sand, curing at least for 7 days etc. all complete as per design, specification &amp; direction of the E-I-C.</t>
    </r>
  </si>
  <si>
    <r>
      <t xml:space="preserve">Mass concrete work in foundation with portland cement </t>
    </r>
    <r>
      <rPr>
        <b/>
        <sz val="8"/>
        <rFont val="Times New Roman"/>
        <family val="1"/>
      </rPr>
      <t xml:space="preserve"> (Shah/Supercrete/Seven ring/equivalent)</t>
    </r>
    <r>
      <rPr>
        <sz val="8"/>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</si>
  <si>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r>
      <t xml:space="preserve">125mm Brick Work
</t>
    </r>
    <r>
      <rPr>
        <sz val="8"/>
        <rFont val="Times New Roman"/>
        <family val="1"/>
      </rPr>
      <t>125mm BW(1:4): 125mm thick brick work with 1st class brick in  sqm 1132.78 specified cement mortar (1:4) in foundation with sand of minimum FM 1.20 and cement conforming to BDS EN 197-1 : 2003 CEM-II/A-M 42.5N, making bond with connected walls, including necessary scaffolding, raking out joints, cleaning and soaking the bricks at least for 24 hours before use, washing of sand, curing for requisite period, etc. all complete in all respect as per approved drawing, specification and direction of the Engineer-in-charge.</t>
    </r>
  </si>
  <si>
    <r>
      <t xml:space="preserve">12mm thick dado plaster (1:4)
</t>
    </r>
    <r>
      <rPr>
        <sz val="8"/>
        <rFont val="Times New Roman"/>
        <family val="1"/>
      </rPr>
      <t>Minimum 12mm thick cement plaster (1:4) to dado and plinth wall up to 150mm below ground level with neat cement finishing in/c washing of sand, finishing the edges and corners and curing for requisite period etc (Sand of minimum FM 1.2 be used). all complete as per direction of the E-I-C.</t>
    </r>
  </si>
  <si>
    <r>
      <rPr>
        <b/>
        <sz val="8"/>
        <color theme="1"/>
        <rFont val="Times New Roman"/>
        <family val="1"/>
      </rPr>
      <t>Filter Pipe/ Stainer</t>
    </r>
    <r>
      <rPr>
        <sz val="8"/>
        <color theme="1"/>
        <rFont val="Times New Roman"/>
        <family val="1"/>
      </rPr>
      <t xml:space="preserve">
Supplying and installation 1.5" dia water graded PVC strainer pipe having thickness 2.5-3.0 mm( 'D' class , Aziz/RFL/National Polymar brand /equivalent) of recommended slot size all complete as per Design,Drawing, Specification and direction of the Engineer- in-charge.</t>
    </r>
  </si>
  <si>
    <t>Bill Should be Prepare as per Actual Basis</t>
  </si>
  <si>
    <t>For Sand Filling</t>
  </si>
  <si>
    <t>Up to EGL</t>
  </si>
  <si>
    <t>Stair</t>
  </si>
  <si>
    <t>Bill of Quantities (BoQ) for a common standard applicable to flat land that is not subject to flooding, also for depths up to 150 ft.</t>
  </si>
  <si>
    <r>
      <rPr>
        <b/>
        <sz val="8"/>
        <color theme="1"/>
        <rFont val="Times New Roman"/>
        <family val="1"/>
      </rPr>
      <t>Boring Charge (Shallow Tubewell)</t>
    </r>
    <r>
      <rPr>
        <sz val="8"/>
        <color theme="1"/>
        <rFont val="Times New Roman"/>
        <family val="1"/>
      </rPr>
      <t xml:space="preserve">
Boring Charge of (100 ft-150 ft depth) including all equipment for boring. all complete as per accepted by the Engineer-in-charge.</t>
    </r>
  </si>
  <si>
    <t>Estamate &amp; BoQ of Shallow Tubewell up to 150 ft Depth</t>
  </si>
  <si>
    <t>Ramp Side wall</t>
  </si>
  <si>
    <t xml:space="preserve">CC Block </t>
  </si>
  <si>
    <t>Name Plaque (Plastic board, Inject sticker, Mat lamination)</t>
  </si>
  <si>
    <t>Mason work (Paint tubewell platform)</t>
  </si>
  <si>
    <t>500 TW MH-Bangladesh</t>
  </si>
  <si>
    <t>BD-25-BD1-SW-002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</si>
</sst>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_([$BDT]\ * #,##0.00_);_([$BDT]\ * \(#,##0.00\);_([$BDT]\ * &quot;-&quot;??_);_(@_)"/>
  </numFmts>
  <fonts count="2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u/>
      <sz val="14"/>
      <name val="Times New Roman"/>
      <family val="1"/>
    </font>
    <font>
      <sz val="11"/>
      <name val="Times New Roman"/>
      <family val="1"/>
    </font>
    <font>
      <b/>
      <sz val="10"/>
      <name val="Times New Roman"/>
      <family val="1"/>
    </font>
    <font>
      <sz val="10"/>
      <name val="Times New Roman"/>
      <family val="1"/>
    </font>
    <font>
      <sz val="10"/>
      <color rgb="FFFF0000"/>
      <name val="Times New Roman"/>
      <family val="1"/>
    </font>
    <font>
      <b/>
      <sz val="10"/>
      <color rgb="FFFF0000"/>
      <name val="Times New Roman"/>
      <family val="1"/>
    </font>
    <font>
      <b/>
      <sz val="10"/>
      <color theme="1"/>
      <name val="Times New Roman"/>
      <family val="1"/>
    </font>
    <font>
      <b/>
      <sz val="12"/>
      <color theme="1"/>
      <name val="Times New Roman"/>
      <family val="1"/>
    </font>
    <font>
      <sz val="8"/>
      <color theme="1"/>
      <name val="Times New Roman"/>
      <family val="1"/>
    </font>
    <font>
      <b/>
      <sz val="8"/>
      <color theme="1"/>
      <name val="Times New Roman"/>
      <family val="1"/>
    </font>
    <font>
      <b/>
      <sz val="11"/>
      <name val="Times New Roman"/>
      <family val="1"/>
    </font>
    <font>
      <b/>
      <u/>
      <sz val="11"/>
      <name val="Times New Roman"/>
      <family val="1"/>
    </font>
    <font>
      <b/>
      <sz val="11"/>
      <color theme="1"/>
      <name val="Times New Roman"/>
      <family val="1"/>
    </font>
    <font>
      <b/>
      <sz val="8"/>
      <name val="Times New Roman"/>
      <family val="1"/>
    </font>
    <font>
      <sz val="8"/>
      <name val="Times New Roman"/>
      <family val="1"/>
    </font>
    <font>
      <b/>
      <sz val="8"/>
      <color rgb="FFFF0000"/>
      <name val="Times New Roman"/>
      <family val="1"/>
    </font>
    <font>
      <b/>
      <sz val="9"/>
      <color theme="1"/>
      <name val="Signika"/>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indexed="9"/>
        <bgColor indexed="64"/>
      </patternFill>
    </fill>
    <fill>
      <patternFill patternType="solid">
        <fgColor theme="3"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bottom style="thin">
        <color auto="1"/>
      </bottom>
      <diagonal/>
    </border>
  </borders>
  <cellStyleXfs count="4">
    <xf numFmtId="0" fontId="0" fillId="0" borderId="0"/>
    <xf numFmtId="0" fontId="3" fillId="0" borderId="0"/>
    <xf numFmtId="0" fontId="3" fillId="0" borderId="0"/>
    <xf numFmtId="0" fontId="3" fillId="0" borderId="0"/>
  </cellStyleXfs>
  <cellXfs count="160">
    <xf numFmtId="0" fontId="0" fillId="0" borderId="0" xfId="0"/>
    <xf numFmtId="0" fontId="1"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right" vertical="center" wrapText="1"/>
    </xf>
    <xf numFmtId="0" fontId="1" fillId="0" borderId="0" xfId="0" applyFont="1" applyAlignment="1">
      <alignment horizontal="left" wrapText="1"/>
    </xf>
    <xf numFmtId="2" fontId="1" fillId="0" borderId="0" xfId="0" applyNumberFormat="1" applyFont="1" applyAlignment="1">
      <alignment horizontal="right" vertical="center"/>
    </xf>
    <xf numFmtId="49" fontId="1" fillId="0" borderId="0" xfId="0" applyNumberFormat="1" applyFont="1" applyAlignment="1">
      <alignment horizontal="right"/>
    </xf>
    <xf numFmtId="0" fontId="5" fillId="0" borderId="0" xfId="1" applyFont="1" applyAlignment="1">
      <alignment vertical="center"/>
    </xf>
    <xf numFmtId="0" fontId="7" fillId="0" borderId="0" xfId="1" applyFont="1" applyAlignment="1">
      <alignment horizontal="center" vertical="top"/>
    </xf>
    <xf numFmtId="0" fontId="7" fillId="0" borderId="0" xfId="1" applyFont="1" applyAlignment="1">
      <alignment horizontal="center" vertical="center"/>
    </xf>
    <xf numFmtId="0" fontId="7" fillId="0" borderId="0" xfId="1" applyFont="1" applyAlignment="1">
      <alignment vertical="center"/>
    </xf>
    <xf numFmtId="0" fontId="6" fillId="2" borderId="2" xfId="1" applyFont="1" applyFill="1" applyBorder="1" applyAlignment="1">
      <alignment horizontal="center" vertical="center"/>
    </xf>
    <xf numFmtId="0" fontId="7" fillId="2" borderId="2" xfId="1" applyFont="1" applyFill="1" applyBorder="1" applyAlignment="1">
      <alignment horizontal="center" vertical="center"/>
    </xf>
    <xf numFmtId="0" fontId="7" fillId="2" borderId="0" xfId="1" applyFont="1" applyFill="1" applyAlignment="1">
      <alignment vertical="center"/>
    </xf>
    <xf numFmtId="0" fontId="7" fillId="2" borderId="1" xfId="1" applyFont="1" applyFill="1" applyBorder="1" applyAlignment="1">
      <alignment horizontal="center" vertical="center"/>
    </xf>
    <xf numFmtId="0" fontId="6" fillId="2" borderId="1" xfId="1" applyFont="1" applyFill="1" applyBorder="1" applyAlignment="1">
      <alignment horizontal="center" vertical="center"/>
    </xf>
    <xf numFmtId="2" fontId="9" fillId="2" borderId="1" xfId="1" applyNumberFormat="1" applyFont="1" applyFill="1" applyBorder="1" applyAlignment="1">
      <alignment horizontal="right" vertical="center"/>
    </xf>
    <xf numFmtId="0" fontId="9" fillId="2" borderId="1" xfId="1" applyFont="1" applyFill="1" applyBorder="1" applyAlignment="1">
      <alignment horizontal="center" vertical="center"/>
    </xf>
    <xf numFmtId="0" fontId="8" fillId="2" borderId="0" xfId="1" applyFont="1" applyFill="1" applyAlignment="1">
      <alignment vertical="center"/>
    </xf>
    <xf numFmtId="0" fontId="6" fillId="2" borderId="0" xfId="1" applyFont="1" applyFill="1" applyAlignment="1">
      <alignment vertical="center"/>
    </xf>
    <xf numFmtId="0" fontId="7" fillId="2" borderId="2" xfId="1" applyFont="1" applyFill="1" applyBorder="1" applyAlignment="1">
      <alignment vertical="center"/>
    </xf>
    <xf numFmtId="0" fontId="11" fillId="4" borderId="1" xfId="1" applyFont="1" applyFill="1" applyBorder="1" applyAlignment="1">
      <alignment horizontal="justify" vertical="top" wrapText="1"/>
    </xf>
    <xf numFmtId="0" fontId="6" fillId="2" borderId="1" xfId="1" applyFont="1" applyFill="1" applyBorder="1" applyAlignment="1">
      <alignment horizontal="right" vertical="center"/>
    </xf>
    <xf numFmtId="0" fontId="9" fillId="2" borderId="7" xfId="1" applyFont="1" applyFill="1" applyBorder="1" applyAlignment="1">
      <alignment horizontal="right" vertical="center"/>
    </xf>
    <xf numFmtId="0" fontId="10" fillId="2" borderId="1" xfId="1" applyFont="1" applyFill="1" applyBorder="1" applyAlignment="1">
      <alignment horizontal="center" vertical="center"/>
    </xf>
    <xf numFmtId="0" fontId="12" fillId="2" borderId="1" xfId="0" applyFont="1" applyFill="1" applyBorder="1" applyAlignment="1">
      <alignment horizontal="left" vertical="center" wrapText="1"/>
    </xf>
    <xf numFmtId="2" fontId="12" fillId="2" borderId="1" xfId="0" applyNumberFormat="1" applyFont="1" applyFill="1" applyBorder="1" applyAlignment="1">
      <alignment horizontal="center" vertical="center"/>
    </xf>
    <xf numFmtId="0" fontId="10" fillId="2" borderId="7" xfId="1" applyFont="1" applyFill="1" applyBorder="1" applyAlignment="1">
      <alignment horizontal="right" vertical="center"/>
    </xf>
    <xf numFmtId="0" fontId="12" fillId="2" borderId="1" xfId="1" applyFont="1" applyFill="1" applyBorder="1" applyAlignment="1">
      <alignment vertical="center" wrapText="1"/>
    </xf>
    <xf numFmtId="2" fontId="12" fillId="2" borderId="1" xfId="1" applyNumberFormat="1" applyFont="1" applyFill="1" applyBorder="1" applyAlignment="1">
      <alignment horizontal="center" vertical="center" wrapText="1"/>
    </xf>
    <xf numFmtId="0" fontId="12" fillId="2" borderId="1" xfId="0" applyFont="1" applyFill="1" applyBorder="1" applyAlignment="1">
      <alignment vertical="center" wrapText="1"/>
    </xf>
    <xf numFmtId="2" fontId="12" fillId="2" borderId="1" xfId="1" applyNumberFormat="1" applyFont="1" applyFill="1" applyBorder="1" applyAlignment="1" applyProtection="1">
      <alignment horizontal="center" vertical="center" wrapText="1"/>
      <protection locked="0"/>
    </xf>
    <xf numFmtId="0" fontId="12" fillId="2" borderId="1" xfId="0" applyFont="1" applyFill="1" applyBorder="1" applyAlignment="1">
      <alignment vertical="top" wrapText="1"/>
    </xf>
    <xf numFmtId="2" fontId="12" fillId="2" borderId="1" xfId="1" applyNumberFormat="1" applyFont="1" applyFill="1" applyBorder="1" applyAlignment="1" applyProtection="1">
      <alignment horizontal="center" vertical="center"/>
      <protection locked="0"/>
    </xf>
    <xf numFmtId="0" fontId="6" fillId="5" borderId="1" xfId="1" applyFont="1" applyFill="1" applyBorder="1" applyAlignment="1">
      <alignment horizontal="center" vertical="center"/>
    </xf>
    <xf numFmtId="0" fontId="14" fillId="0" borderId="0" xfId="1" applyFont="1" applyAlignment="1">
      <alignment horizontal="center" vertical="center"/>
    </xf>
    <xf numFmtId="0" fontId="5" fillId="0" borderId="0" xfId="1" applyFont="1" applyAlignment="1">
      <alignment horizontal="right" vertical="center"/>
    </xf>
    <xf numFmtId="2" fontId="5" fillId="0" borderId="0" xfId="1" applyNumberFormat="1" applyFont="1" applyAlignment="1">
      <alignment horizontal="right" vertical="center"/>
    </xf>
    <xf numFmtId="0" fontId="5" fillId="0" borderId="0" xfId="1" applyFont="1" applyAlignment="1">
      <alignment horizontal="center" vertical="center"/>
    </xf>
    <xf numFmtId="4" fontId="5" fillId="0" borderId="0" xfId="1" applyNumberFormat="1" applyFont="1" applyAlignment="1">
      <alignment horizontal="center" vertical="center"/>
    </xf>
    <xf numFmtId="0" fontId="14" fillId="0" borderId="0" xfId="2" applyFont="1" applyAlignment="1">
      <alignment horizontal="center" vertical="center"/>
    </xf>
    <xf numFmtId="0" fontId="5" fillId="0" borderId="0" xfId="2" applyFont="1" applyAlignment="1">
      <alignment vertical="center"/>
    </xf>
    <xf numFmtId="2" fontId="5" fillId="0" borderId="0" xfId="2" applyNumberFormat="1" applyFont="1" applyAlignment="1">
      <alignment horizontal="right" vertical="center"/>
    </xf>
    <xf numFmtId="2" fontId="5" fillId="0" borderId="0" xfId="2" applyNumberFormat="1" applyFont="1" applyAlignment="1">
      <alignment horizontal="center" vertical="center"/>
    </xf>
    <xf numFmtId="164" fontId="5" fillId="0" borderId="0" xfId="2" applyNumberFormat="1" applyFont="1" applyAlignment="1">
      <alignment horizontal="right" vertical="center"/>
    </xf>
    <xf numFmtId="0" fontId="14" fillId="2" borderId="0" xfId="1" applyFont="1" applyFill="1" applyAlignment="1">
      <alignment horizontal="center" vertical="center"/>
    </xf>
    <xf numFmtId="0" fontId="5" fillId="6" borderId="0" xfId="1" applyFont="1" applyFill="1" applyAlignment="1">
      <alignment vertical="center"/>
    </xf>
    <xf numFmtId="0" fontId="5" fillId="6" borderId="0" xfId="1" applyFont="1" applyFill="1" applyAlignment="1">
      <alignment horizontal="right" vertical="center"/>
    </xf>
    <xf numFmtId="0" fontId="5" fillId="6" borderId="0" xfId="1" applyFont="1" applyFill="1" applyAlignment="1">
      <alignment horizontal="center" vertical="center"/>
    </xf>
    <xf numFmtId="0" fontId="14" fillId="6" borderId="0" xfId="1" applyFont="1" applyFill="1" applyAlignment="1">
      <alignment horizontal="right" vertical="center"/>
    </xf>
    <xf numFmtId="0" fontId="15" fillId="0" borderId="0" xfId="1" applyFont="1" applyAlignment="1">
      <alignment horizontal="left" vertical="center"/>
    </xf>
    <xf numFmtId="0" fontId="5" fillId="0" borderId="0" xfId="1" applyFont="1" applyAlignment="1">
      <alignment horizontal="left" vertical="center"/>
    </xf>
    <xf numFmtId="165" fontId="5" fillId="0" borderId="0" xfId="1" applyNumberFormat="1" applyFont="1" applyAlignment="1">
      <alignment horizontal="right" vertical="center"/>
    </xf>
    <xf numFmtId="0" fontId="14" fillId="0" borderId="0" xfId="1" applyFont="1" applyAlignment="1">
      <alignment horizontal="center" vertical="center" wrapText="1"/>
    </xf>
    <xf numFmtId="0" fontId="14" fillId="0" borderId="0" xfId="1" applyFont="1" applyAlignment="1">
      <alignment horizontal="right" vertical="center"/>
    </xf>
    <xf numFmtId="0" fontId="5" fillId="0" borderId="0" xfId="3" applyFont="1" applyAlignment="1">
      <alignment horizontal="left" vertical="center"/>
    </xf>
    <xf numFmtId="0" fontId="14" fillId="0" borderId="0" xfId="1" applyFont="1" applyAlignment="1">
      <alignment horizontal="left" vertical="center"/>
    </xf>
    <xf numFmtId="0" fontId="7" fillId="2" borderId="4" xfId="1" applyFont="1" applyFill="1" applyBorder="1" applyAlignment="1">
      <alignment horizontal="right" vertical="center"/>
    </xf>
    <xf numFmtId="2" fontId="6" fillId="2" borderId="5" xfId="1" applyNumberFormat="1" applyFont="1" applyFill="1" applyBorder="1" applyAlignment="1">
      <alignment horizontal="right" vertical="center"/>
    </xf>
    <xf numFmtId="0" fontId="7" fillId="2" borderId="8" xfId="1" applyFont="1" applyFill="1" applyBorder="1" applyAlignment="1" applyProtection="1">
      <alignment horizontal="center" vertical="center" wrapText="1"/>
      <protection locked="0"/>
    </xf>
    <xf numFmtId="0" fontId="6" fillId="7" borderId="6" xfId="1" applyFont="1" applyFill="1" applyBorder="1" applyAlignment="1">
      <alignment horizontal="center" vertical="center"/>
    </xf>
    <xf numFmtId="166" fontId="9" fillId="2" borderId="1" xfId="1" applyNumberFormat="1" applyFont="1" applyFill="1" applyBorder="1" applyAlignment="1">
      <alignment horizontal="right" vertical="center"/>
    </xf>
    <xf numFmtId="166" fontId="6" fillId="2" borderId="2" xfId="1" applyNumberFormat="1" applyFont="1" applyFill="1" applyBorder="1" applyAlignment="1">
      <alignment horizontal="right" vertical="center"/>
    </xf>
    <xf numFmtId="166" fontId="1" fillId="0" borderId="0" xfId="0" applyNumberFormat="1" applyFont="1" applyAlignment="1">
      <alignment wrapText="1"/>
    </xf>
    <xf numFmtId="166" fontId="5" fillId="0" borderId="0" xfId="1" applyNumberFormat="1" applyFont="1" applyAlignment="1">
      <alignment horizontal="right" vertical="center"/>
    </xf>
    <xf numFmtId="166" fontId="5" fillId="0" borderId="0" xfId="2" applyNumberFormat="1" applyFont="1" applyAlignment="1">
      <alignment horizontal="right" vertical="center"/>
    </xf>
    <xf numFmtId="166" fontId="5" fillId="6" borderId="0" xfId="1" applyNumberFormat="1" applyFont="1" applyFill="1" applyAlignment="1">
      <alignment horizontal="right" vertical="center"/>
    </xf>
    <xf numFmtId="166" fontId="14" fillId="6" borderId="0" xfId="1" applyNumberFormat="1" applyFont="1" applyFill="1" applyAlignment="1">
      <alignment horizontal="right" vertical="center"/>
    </xf>
    <xf numFmtId="166" fontId="14" fillId="0" borderId="0" xfId="1" applyNumberFormat="1" applyFont="1" applyAlignment="1">
      <alignment horizontal="right" vertical="center"/>
    </xf>
    <xf numFmtId="166" fontId="14" fillId="7" borderId="1" xfId="1" applyNumberFormat="1" applyFont="1" applyFill="1" applyBorder="1" applyAlignment="1">
      <alignment horizontal="right" vertical="center"/>
    </xf>
    <xf numFmtId="0" fontId="14" fillId="7" borderId="7" xfId="1" applyFont="1" applyFill="1" applyBorder="1" applyAlignment="1">
      <alignment horizontal="center" vertical="center"/>
    </xf>
    <xf numFmtId="166" fontId="14" fillId="5" borderId="1" xfId="1" applyNumberFormat="1" applyFont="1" applyFill="1" applyBorder="1" applyAlignment="1">
      <alignment horizontal="right" vertical="center"/>
    </xf>
    <xf numFmtId="0" fontId="14" fillId="5" borderId="1" xfId="1" applyFont="1" applyFill="1" applyBorder="1" applyAlignment="1">
      <alignment vertical="center"/>
    </xf>
    <xf numFmtId="0" fontId="14" fillId="7" borderId="2" xfId="1" applyFont="1" applyFill="1" applyBorder="1" applyAlignment="1">
      <alignment horizontal="center" vertical="center"/>
    </xf>
    <xf numFmtId="166" fontId="14" fillId="7" borderId="2" xfId="1" applyNumberFormat="1" applyFont="1" applyFill="1" applyBorder="1" applyAlignment="1">
      <alignment horizontal="right" vertical="center"/>
    </xf>
    <xf numFmtId="0" fontId="5" fillId="7" borderId="2" xfId="1" applyFont="1" applyFill="1" applyBorder="1" applyAlignment="1">
      <alignment horizontal="center" vertical="center"/>
    </xf>
    <xf numFmtId="0" fontId="12" fillId="2" borderId="1" xfId="1" applyFont="1" applyFill="1" applyBorder="1" applyAlignment="1">
      <alignment horizontal="justify" vertical="top" wrapText="1"/>
    </xf>
    <xf numFmtId="0" fontId="17" fillId="2" borderId="1" xfId="1" applyFont="1" applyFill="1" applyBorder="1" applyAlignment="1">
      <alignment vertical="center" wrapText="1"/>
    </xf>
    <xf numFmtId="0" fontId="18" fillId="2" borderId="1" xfId="1" applyFont="1" applyFill="1" applyBorder="1" applyAlignment="1">
      <alignment vertical="center"/>
    </xf>
    <xf numFmtId="0" fontId="18" fillId="2" borderId="1" xfId="1" applyFont="1" applyFill="1" applyBorder="1" applyAlignment="1">
      <alignment vertical="center" wrapText="1"/>
    </xf>
    <xf numFmtId="0" fontId="18" fillId="2" borderId="1" xfId="0" applyFont="1" applyFill="1" applyBorder="1" applyAlignment="1">
      <alignment vertical="center" wrapText="1"/>
    </xf>
    <xf numFmtId="2" fontId="12" fillId="2" borderId="1" xfId="1" applyNumberFormat="1" applyFont="1" applyFill="1" applyBorder="1" applyAlignment="1">
      <alignment horizontal="right" vertical="center"/>
    </xf>
    <xf numFmtId="2" fontId="13" fillId="2" borderId="1" xfId="1" applyNumberFormat="1" applyFont="1" applyFill="1" applyBorder="1" applyAlignment="1">
      <alignment horizontal="right" vertical="center"/>
    </xf>
    <xf numFmtId="166" fontId="13" fillId="2" borderId="1" xfId="1" applyNumberFormat="1" applyFont="1" applyFill="1" applyBorder="1" applyAlignment="1">
      <alignment horizontal="right" vertical="center"/>
    </xf>
    <xf numFmtId="0" fontId="18" fillId="2" borderId="1" xfId="1" applyFont="1" applyFill="1" applyBorder="1" applyAlignment="1">
      <alignment horizontal="right" vertical="center"/>
    </xf>
    <xf numFmtId="2" fontId="17" fillId="2" borderId="1" xfId="1" applyNumberFormat="1" applyFont="1" applyFill="1" applyBorder="1" applyAlignment="1">
      <alignment horizontal="right" vertical="center"/>
    </xf>
    <xf numFmtId="0" fontId="18" fillId="2" borderId="1" xfId="1" applyFont="1" applyFill="1" applyBorder="1" applyAlignment="1" applyProtection="1">
      <alignment horizontal="center" vertical="center" wrapText="1"/>
      <protection locked="0"/>
    </xf>
    <xf numFmtId="166" fontId="17" fillId="2" borderId="1" xfId="1" applyNumberFormat="1" applyFont="1" applyFill="1" applyBorder="1" applyAlignment="1">
      <alignment horizontal="right" vertical="center"/>
    </xf>
    <xf numFmtId="0" fontId="17" fillId="2" borderId="8" xfId="1" applyFont="1" applyFill="1" applyBorder="1" applyAlignment="1">
      <alignment horizontal="center" vertical="center"/>
    </xf>
    <xf numFmtId="2" fontId="18" fillId="2" borderId="1" xfId="1" applyNumberFormat="1" applyFont="1" applyFill="1" applyBorder="1" applyAlignment="1">
      <alignment horizontal="right" vertical="center"/>
    </xf>
    <xf numFmtId="0" fontId="18" fillId="2" borderId="1" xfId="1" applyFont="1" applyFill="1" applyBorder="1" applyAlignment="1">
      <alignment horizontal="center" vertical="center"/>
    </xf>
    <xf numFmtId="166" fontId="17" fillId="2" borderId="6" xfId="1" applyNumberFormat="1" applyFont="1" applyFill="1" applyBorder="1" applyAlignment="1">
      <alignment horizontal="center" vertical="center"/>
    </xf>
    <xf numFmtId="0" fontId="17" fillId="2" borderId="1" xfId="1" applyFont="1" applyFill="1" applyBorder="1" applyAlignment="1">
      <alignment horizontal="center" vertical="center"/>
    </xf>
    <xf numFmtId="0" fontId="12" fillId="2" borderId="1" xfId="1" applyFont="1" applyFill="1" applyBorder="1" applyAlignment="1">
      <alignment horizontal="right" vertical="center"/>
    </xf>
    <xf numFmtId="0" fontId="17" fillId="2" borderId="1" xfId="1" applyFont="1" applyFill="1" applyBorder="1" applyAlignment="1">
      <alignment horizontal="center" vertical="center" wrapText="1"/>
    </xf>
    <xf numFmtId="0" fontId="19" fillId="2" borderId="3" xfId="1" applyFont="1" applyFill="1" applyBorder="1" applyAlignment="1">
      <alignment horizontal="center" vertical="center"/>
    </xf>
    <xf numFmtId="166" fontId="19" fillId="2" borderId="2" xfId="1" applyNumberFormat="1" applyFont="1" applyFill="1" applyBorder="1" applyAlignment="1">
      <alignment horizontal="right" vertical="center"/>
    </xf>
    <xf numFmtId="166" fontId="13" fillId="2" borderId="2" xfId="1" applyNumberFormat="1" applyFont="1" applyFill="1" applyBorder="1" applyAlignment="1">
      <alignment horizontal="right" vertical="center"/>
    </xf>
    <xf numFmtId="0" fontId="20" fillId="0" borderId="0" xfId="0" applyFont="1" applyAlignment="1">
      <alignment horizontal="center" wrapText="1"/>
    </xf>
    <xf numFmtId="0" fontId="10" fillId="2" borderId="7" xfId="1" applyFont="1" applyFill="1" applyBorder="1" applyAlignment="1">
      <alignment horizontal="right" vertical="center" wrapText="1"/>
    </xf>
    <xf numFmtId="2" fontId="12" fillId="2" borderId="9" xfId="1" applyNumberFormat="1" applyFont="1" applyFill="1" applyBorder="1" applyAlignment="1">
      <alignment horizontal="right" vertical="center"/>
    </xf>
    <xf numFmtId="2" fontId="12" fillId="2" borderId="10" xfId="1" applyNumberFormat="1" applyFont="1" applyFill="1" applyBorder="1" applyAlignment="1">
      <alignment horizontal="right" vertical="center"/>
    </xf>
    <xf numFmtId="0" fontId="12" fillId="2" borderId="8" xfId="1" applyFont="1" applyFill="1" applyBorder="1" applyAlignment="1">
      <alignment horizontal="right" vertical="center"/>
    </xf>
    <xf numFmtId="0" fontId="6" fillId="2" borderId="6" xfId="1" applyFont="1" applyFill="1" applyBorder="1" applyAlignment="1">
      <alignment horizontal="center" vertical="center"/>
    </xf>
    <xf numFmtId="0" fontId="6" fillId="2" borderId="7" xfId="1" applyFont="1" applyFill="1" applyBorder="1" applyAlignment="1">
      <alignment horizontal="center" vertical="center"/>
    </xf>
    <xf numFmtId="49" fontId="17" fillId="2" borderId="1" xfId="1" applyNumberFormat="1" applyFont="1" applyFill="1" applyBorder="1" applyAlignment="1">
      <alignment vertical="center"/>
    </xf>
    <xf numFmtId="49" fontId="13" fillId="2" borderId="1" xfId="1" applyNumberFormat="1" applyFont="1" applyFill="1" applyBorder="1" applyAlignment="1">
      <alignment horizontal="right" vertical="center"/>
    </xf>
    <xf numFmtId="2" fontId="17" fillId="2" borderId="1" xfId="1" applyNumberFormat="1" applyFont="1" applyFill="1" applyBorder="1" applyAlignment="1">
      <alignment horizontal="right" vertical="center"/>
    </xf>
    <xf numFmtId="0" fontId="5" fillId="0" borderId="0" xfId="1" applyFont="1" applyAlignment="1">
      <alignment horizontal="left" vertical="center"/>
    </xf>
    <xf numFmtId="0" fontId="5" fillId="0" borderId="0" xfId="1" applyFont="1" applyAlignment="1">
      <alignment horizontal="center" vertical="center"/>
    </xf>
    <xf numFmtId="0" fontId="14" fillId="0" borderId="0" xfId="1" applyFont="1" applyAlignment="1">
      <alignment horizontal="right" vertical="center"/>
    </xf>
    <xf numFmtId="0" fontId="14" fillId="0" borderId="0" xfId="1" applyFont="1" applyAlignment="1">
      <alignment horizontal="center" vertical="center"/>
    </xf>
    <xf numFmtId="0" fontId="16" fillId="7" borderId="3" xfId="1" applyFont="1" applyFill="1" applyBorder="1" applyAlignment="1">
      <alignment horizontal="right" vertical="top" wrapText="1"/>
    </xf>
    <xf numFmtId="0" fontId="16" fillId="7" borderId="4" xfId="1" applyFont="1" applyFill="1" applyBorder="1" applyAlignment="1">
      <alignment horizontal="right" vertical="top" wrapText="1"/>
    </xf>
    <xf numFmtId="0" fontId="16" fillId="7" borderId="5" xfId="1" applyFont="1" applyFill="1" applyBorder="1" applyAlignment="1">
      <alignment horizontal="right" vertical="top" wrapText="1"/>
    </xf>
    <xf numFmtId="0" fontId="14" fillId="5" borderId="3" xfId="1" applyFont="1" applyFill="1" applyBorder="1" applyAlignment="1">
      <alignment horizontal="right" vertical="center"/>
    </xf>
    <xf numFmtId="0" fontId="14" fillId="5" borderId="4" xfId="1" applyFont="1" applyFill="1" applyBorder="1" applyAlignment="1">
      <alignment horizontal="right" vertical="center"/>
    </xf>
    <xf numFmtId="0" fontId="14" fillId="5" borderId="5" xfId="1" applyFont="1" applyFill="1" applyBorder="1" applyAlignment="1">
      <alignment horizontal="right" vertical="center"/>
    </xf>
    <xf numFmtId="0" fontId="14" fillId="6" borderId="0" xfId="1" applyFont="1" applyFill="1" applyAlignment="1">
      <alignment horizontal="right" vertical="center"/>
    </xf>
    <xf numFmtId="0" fontId="14" fillId="0" borderId="0" xfId="1" applyFont="1" applyAlignment="1">
      <alignment horizontal="center" vertical="center" wrapText="1"/>
    </xf>
    <xf numFmtId="166" fontId="17" fillId="2" borderId="2" xfId="1" applyNumberFormat="1" applyFont="1" applyFill="1" applyBorder="1" applyAlignment="1">
      <alignment horizontal="center" vertical="center"/>
    </xf>
    <xf numFmtId="166" fontId="17" fillId="2" borderId="6" xfId="1" applyNumberFormat="1" applyFont="1" applyFill="1" applyBorder="1" applyAlignment="1">
      <alignment horizontal="center" vertical="center"/>
    </xf>
    <xf numFmtId="0" fontId="6" fillId="2" borderId="2" xfId="1" applyFont="1" applyFill="1" applyBorder="1" applyAlignment="1">
      <alignment horizontal="center" vertical="center"/>
    </xf>
    <xf numFmtId="0" fontId="6" fillId="2" borderId="6" xfId="1" applyFont="1" applyFill="1" applyBorder="1" applyAlignment="1">
      <alignment horizontal="center" vertical="center"/>
    </xf>
    <xf numFmtId="0" fontId="6" fillId="2" borderId="7" xfId="1" applyFont="1" applyFill="1" applyBorder="1" applyAlignment="1">
      <alignment horizontal="center" vertical="center"/>
    </xf>
    <xf numFmtId="0" fontId="17" fillId="2" borderId="4" xfId="1" applyFont="1" applyFill="1" applyBorder="1" applyAlignment="1">
      <alignment horizontal="center" vertical="center"/>
    </xf>
    <xf numFmtId="0" fontId="17" fillId="2" borderId="5" xfId="1" applyFont="1" applyFill="1" applyBorder="1" applyAlignment="1">
      <alignment horizontal="center" vertical="center"/>
    </xf>
    <xf numFmtId="2" fontId="17" fillId="2" borderId="3" xfId="1" applyNumberFormat="1" applyFont="1" applyFill="1" applyBorder="1" applyAlignment="1">
      <alignment horizontal="center" vertical="center"/>
    </xf>
    <xf numFmtId="2" fontId="17" fillId="2" borderId="4" xfId="1" applyNumberFormat="1" applyFont="1" applyFill="1" applyBorder="1" applyAlignment="1">
      <alignment horizontal="center" vertical="center"/>
    </xf>
    <xf numFmtId="2" fontId="17" fillId="2" borderId="5" xfId="1" applyNumberFormat="1" applyFont="1" applyFill="1" applyBorder="1" applyAlignment="1">
      <alignment horizontal="center" vertical="center"/>
    </xf>
    <xf numFmtId="0" fontId="7" fillId="2" borderId="2" xfId="1" applyFont="1" applyFill="1" applyBorder="1" applyAlignment="1">
      <alignment horizontal="center" vertical="center"/>
    </xf>
    <xf numFmtId="0" fontId="7" fillId="2" borderId="6" xfId="1" applyFont="1" applyFill="1" applyBorder="1" applyAlignment="1">
      <alignment horizontal="center" vertical="center"/>
    </xf>
    <xf numFmtId="0" fontId="7" fillId="2" borderId="7" xfId="1" applyFont="1" applyFill="1" applyBorder="1" applyAlignment="1">
      <alignment horizontal="center" vertical="center"/>
    </xf>
    <xf numFmtId="0" fontId="17" fillId="2" borderId="3" xfId="1" applyFont="1" applyFill="1" applyBorder="1" applyAlignment="1">
      <alignment horizontal="center" vertical="center"/>
    </xf>
    <xf numFmtId="166" fontId="17" fillId="2" borderId="7" xfId="1" applyNumberFormat="1" applyFont="1" applyFill="1" applyBorder="1" applyAlignment="1">
      <alignment horizontal="center" vertical="center"/>
    </xf>
    <xf numFmtId="2" fontId="17" fillId="2" borderId="9" xfId="1" applyNumberFormat="1" applyFont="1" applyFill="1" applyBorder="1" applyAlignment="1">
      <alignment horizontal="right" vertical="center"/>
    </xf>
    <xf numFmtId="2" fontId="17" fillId="2" borderId="10" xfId="1" applyNumberFormat="1" applyFont="1" applyFill="1" applyBorder="1" applyAlignment="1">
      <alignment horizontal="right" vertical="center"/>
    </xf>
    <xf numFmtId="2" fontId="17" fillId="2" borderId="8" xfId="1" applyNumberFormat="1" applyFont="1" applyFill="1" applyBorder="1" applyAlignment="1">
      <alignment horizontal="right" vertical="center"/>
    </xf>
    <xf numFmtId="0" fontId="6" fillId="3" borderId="2" xfId="1" applyFont="1" applyFill="1" applyBorder="1" applyAlignment="1">
      <alignment horizontal="center" vertical="center"/>
    </xf>
    <xf numFmtId="0" fontId="6" fillId="3" borderId="6"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2"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1" fillId="0" borderId="0" xfId="0" applyFont="1" applyAlignment="1">
      <alignment horizontal="left" vertical="center"/>
    </xf>
    <xf numFmtId="0" fontId="4" fillId="2" borderId="1" xfId="1" applyFont="1" applyFill="1" applyBorder="1" applyAlignment="1">
      <alignment horizontal="center" vertical="center"/>
    </xf>
    <xf numFmtId="0" fontId="6" fillId="3" borderId="2" xfId="2" applyFont="1" applyFill="1" applyBorder="1" applyAlignment="1">
      <alignment horizontal="center" vertical="center"/>
    </xf>
    <xf numFmtId="0" fontId="6" fillId="3" borderId="6" xfId="2" applyFont="1" applyFill="1" applyBorder="1" applyAlignment="1">
      <alignment horizontal="center" vertical="center"/>
    </xf>
    <xf numFmtId="0" fontId="6" fillId="3" borderId="7" xfId="2"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166" fontId="6" fillId="3" borderId="2" xfId="1" applyNumberFormat="1" applyFont="1" applyFill="1" applyBorder="1" applyAlignment="1">
      <alignment horizontal="center" vertical="center"/>
    </xf>
    <xf numFmtId="166" fontId="6" fillId="3" borderId="6" xfId="1" applyNumberFormat="1" applyFont="1" applyFill="1" applyBorder="1" applyAlignment="1">
      <alignment horizontal="center" vertical="center"/>
    </xf>
    <xf numFmtId="0" fontId="1" fillId="0" borderId="11" xfId="0" applyFont="1" applyBorder="1" applyAlignment="1">
      <alignment horizontal="left" vertical="center"/>
    </xf>
    <xf numFmtId="0" fontId="1" fillId="0" borderId="0" xfId="0" applyFont="1" applyAlignment="1">
      <alignment horizontal="left" wrapText="1"/>
    </xf>
    <xf numFmtId="0" fontId="2" fillId="0" borderId="0" xfId="0" applyFont="1" applyAlignment="1">
      <alignment horizontal="right" vertical="center" wrapText="1"/>
    </xf>
    <xf numFmtId="0" fontId="2" fillId="0" borderId="0" xfId="0" applyFont="1" applyAlignment="1">
      <alignment horizontal="left"/>
    </xf>
    <xf numFmtId="0" fontId="2" fillId="0" borderId="0" xfId="0" applyFont="1" applyAlignment="1">
      <alignment horizontal="right" vertical="center"/>
    </xf>
    <xf numFmtId="0" fontId="1" fillId="0" borderId="0" xfId="0" applyFont="1" applyAlignment="1">
      <alignment horizontal="left"/>
    </xf>
  </cellXfs>
  <cellStyles count="4">
    <cellStyle name="Normal" xfId="0" builtinId="0"/>
    <cellStyle name="Normal 2" xfId="1" xr:uid="{5A259892-5CA5-4B66-B444-0180A459FEDA}"/>
    <cellStyle name="Normal 3 2" xfId="2" xr:uid="{D6039064-A29A-466E-8780-7056362A2B1E}"/>
    <cellStyle name="Normal 4 2" xfId="3" xr:uid="{BCC0733C-86E0-47DF-BEC5-413DAE998D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235640</xdr:colOff>
      <xdr:row>0</xdr:row>
      <xdr:rowOff>9525</xdr:rowOff>
    </xdr:from>
    <xdr:to>
      <xdr:col>1</xdr:col>
      <xdr:colOff>752620</xdr:colOff>
      <xdr:row>1</xdr:row>
      <xdr:rowOff>907</xdr:rowOff>
    </xdr:to>
    <xdr:pic>
      <xdr:nvPicPr>
        <xdr:cNvPr id="2" name="image3.png">
          <a:extLst>
            <a:ext uri="{FF2B5EF4-FFF2-40B4-BE49-F238E27FC236}">
              <a16:creationId xmlns:a16="http://schemas.microsoft.com/office/drawing/2014/main" id="{B549A585-592F-411B-8FFC-8C70EC610A11}"/>
            </a:ext>
          </a:extLst>
        </xdr:cNvPr>
        <xdr:cNvPicPr>
          <a:picLocks noChangeAspect="1"/>
        </xdr:cNvPicPr>
      </xdr:nvPicPr>
      <xdr:blipFill>
        <a:blip xmlns:r="http://schemas.openxmlformats.org/officeDocument/2006/relationships" r:embed="rId1" cstate="print"/>
        <a:stretch>
          <a:fillRect/>
        </a:stretch>
      </xdr:blipFill>
      <xdr:spPr>
        <a:xfrm>
          <a:off x="235640" y="9525"/>
          <a:ext cx="850355"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B1D2BA91-4857-4FAC-8994-F54B2AD3B38C}"/>
            </a:ext>
          </a:extLst>
        </xdr:cNvPr>
        <xdr:cNvGrpSpPr/>
      </xdr:nvGrpSpPr>
      <xdr:grpSpPr>
        <a:xfrm>
          <a:off x="399968" y="188015"/>
          <a:ext cx="3745312" cy="0"/>
          <a:chOff x="2689" y="1617"/>
          <a:chExt cx="2306" cy="432"/>
        </a:xfrm>
      </xdr:grpSpPr>
      <xdr:grpSp>
        <xdr:nvGrpSpPr>
          <xdr:cNvPr id="4" name="Group 45">
            <a:extLst>
              <a:ext uri="{FF2B5EF4-FFF2-40B4-BE49-F238E27FC236}">
                <a16:creationId xmlns:a16="http://schemas.microsoft.com/office/drawing/2014/main" id="{9B945157-76CF-5D6C-FB9D-8D846D4B845F}"/>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29D73E33-4FA5-2052-4CA8-5F47BB97F3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08680004-436E-3192-973B-13DF5133F3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A2F77B32-C98B-6A7C-797D-F30596E47F6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BD0AE43D-D56A-706D-F792-EC51E266E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EE904931-7656-C4AC-5F88-D79B556EC61F}"/>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52917EB5-14CF-61A4-7997-331D837676C3}"/>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0ACF686C-C6AC-D14A-CE8A-40E6164A7E5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B8E039FB-DD99-3E43-79EF-9506307C08D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0ABDBE04-E6DA-52E6-16BA-FF694B02E73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1BD65EF4-386D-A11A-6331-7C3AFA6C724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7181E21F-D4E6-5424-5692-F3D0D661D468}"/>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830036</xdr:colOff>
      <xdr:row>0</xdr:row>
      <xdr:rowOff>306160</xdr:rowOff>
    </xdr:from>
    <xdr:to>
      <xdr:col>1</xdr:col>
      <xdr:colOff>2397934</xdr:colOff>
      <xdr:row>0</xdr:row>
      <xdr:rowOff>582385</xdr:rowOff>
    </xdr:to>
    <xdr:grpSp>
      <xdr:nvGrpSpPr>
        <xdr:cNvPr id="16" name="Group 44">
          <a:extLst>
            <a:ext uri="{FF2B5EF4-FFF2-40B4-BE49-F238E27FC236}">
              <a16:creationId xmlns:a16="http://schemas.microsoft.com/office/drawing/2014/main" id="{B4A6A5A6-ACE2-48BC-93A0-D8739BF60B8B}"/>
            </a:ext>
          </a:extLst>
        </xdr:cNvPr>
        <xdr:cNvGrpSpPr/>
      </xdr:nvGrpSpPr>
      <xdr:grpSpPr>
        <a:xfrm>
          <a:off x="1188176" y="306160"/>
          <a:ext cx="1567898" cy="276225"/>
          <a:chOff x="2689" y="1617"/>
          <a:chExt cx="2306" cy="432"/>
        </a:xfrm>
      </xdr:grpSpPr>
      <xdr:grpSp>
        <xdr:nvGrpSpPr>
          <xdr:cNvPr id="17" name="Group 45">
            <a:extLst>
              <a:ext uri="{FF2B5EF4-FFF2-40B4-BE49-F238E27FC236}">
                <a16:creationId xmlns:a16="http://schemas.microsoft.com/office/drawing/2014/main" id="{98E7365E-A509-2378-7C5C-7CB64C5AA2F6}"/>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77C2CBD0-87F6-D25B-3F96-309601BA1F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845028CD-3177-5AEF-320A-834A10CDB9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F10C06D4-833F-3D1B-5A6B-E8ED14AF399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774C37E6-7A54-C013-E299-A6EB236854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0D6C3D4E-0EA2-DCB4-6EF8-6B11C40C6A43}"/>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8D0E827C-038A-8D52-A385-672E520F4837}"/>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47373B95-519C-0B47-9506-4B8349B2240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1C0DB0F1-38FC-7320-C490-36A97A51008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78E74B4E-19B7-D1DB-925C-CA22D948CBE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8DB6EF96-B70E-73DA-D6CB-6A54688612C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AB43FF02-0905-B166-9E4F-192A43EC38D3}"/>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DB81BD11-D162-49FB-859A-B6F5B0602E59}"/>
            </a:ext>
          </a:extLst>
        </xdr:cNvPr>
        <xdr:cNvGrpSpPr/>
      </xdr:nvGrpSpPr>
      <xdr:grpSpPr>
        <a:xfrm>
          <a:off x="6191168" y="188015"/>
          <a:ext cx="598253" cy="0"/>
          <a:chOff x="2689" y="1617"/>
          <a:chExt cx="2306" cy="432"/>
        </a:xfrm>
      </xdr:grpSpPr>
      <xdr:grpSp>
        <xdr:nvGrpSpPr>
          <xdr:cNvPr id="30" name="Group 45">
            <a:extLst>
              <a:ext uri="{FF2B5EF4-FFF2-40B4-BE49-F238E27FC236}">
                <a16:creationId xmlns:a16="http://schemas.microsoft.com/office/drawing/2014/main" id="{78931ED6-ACD9-FFE0-0ABA-BB4FAF2F863B}"/>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CE3F915F-3313-A0FE-FCFF-87B9BE5867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C7461119-2728-0D71-8A88-6B0177C850F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AD2946E7-FD4F-F817-3415-1D86FE7A037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96ABAF52-3F91-5560-BB78-079D832A50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267F578D-879D-FF2D-4879-BE7B60015B14}"/>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12B2610F-E3DF-1762-EFB6-8C0C93EA6F5F}"/>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21280C8C-5CC2-0BAD-6724-814A409ADBF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036C38E5-54E1-E983-84B8-B39BC2A4491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8E267E46-A3B6-B3B0-05E1-BD6501D1D94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EF5EFE6B-DD1B-AAF8-F335-BA16F3BB3BC7}"/>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658DB805-51E3-8343-F8CE-09F382C371C5}"/>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ld%20omputer\WVB%20Documents\Birampur%20ADP%202013\5th%20Tender\Rate%20Analysis_5th%20Tender\P-32_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ll"/>
      <sheetName val="1st Rate_Siraj"/>
    </sheetNames>
    <sheetDataSet>
      <sheetData sheetId="0" refreshError="1">
        <row r="6">
          <cell r="E6">
            <v>2109.36</v>
          </cell>
        </row>
        <row r="8">
          <cell r="E8">
            <v>446.5</v>
          </cell>
        </row>
        <row r="10">
          <cell r="E10">
            <v>1010.5</v>
          </cell>
        </row>
        <row r="11">
          <cell r="E11">
            <v>56.4</v>
          </cell>
        </row>
        <row r="13">
          <cell r="E13">
            <v>423</v>
          </cell>
        </row>
        <row r="14">
          <cell r="E14">
            <v>376</v>
          </cell>
        </row>
        <row r="15">
          <cell r="E15">
            <v>282</v>
          </cell>
        </row>
        <row r="16">
          <cell r="E16">
            <v>235</v>
          </cell>
        </row>
        <row r="18">
          <cell r="E18">
            <v>376</v>
          </cell>
        </row>
        <row r="19">
          <cell r="E19">
            <v>376</v>
          </cell>
        </row>
        <row r="21">
          <cell r="E21">
            <v>282</v>
          </cell>
        </row>
        <row r="24">
          <cell r="E24">
            <v>1128</v>
          </cell>
        </row>
        <row r="25">
          <cell r="E25">
            <v>376.94</v>
          </cell>
        </row>
        <row r="28">
          <cell r="E28">
            <v>18798.12</v>
          </cell>
        </row>
        <row r="29">
          <cell r="E29">
            <v>465.6</v>
          </cell>
        </row>
        <row r="31">
          <cell r="E31">
            <v>79.900000000000006</v>
          </cell>
        </row>
        <row r="32">
          <cell r="E32">
            <v>94</v>
          </cell>
        </row>
        <row r="34">
          <cell r="E34">
            <v>162.66999999999999</v>
          </cell>
        </row>
        <row r="35">
          <cell r="E35">
            <v>4935</v>
          </cell>
        </row>
        <row r="36">
          <cell r="E36">
            <v>42.63</v>
          </cell>
        </row>
        <row r="143">
          <cell r="E143">
            <v>208.68</v>
          </cell>
        </row>
        <row r="144">
          <cell r="E144">
            <v>63.92</v>
          </cell>
        </row>
      </sheetData>
      <sheetData sheetId="1" refreshError="1"/>
      <sheetData sheetId="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D42B3-725D-4A35-9A7B-EAA3F9F706E4}">
  <sheetPr>
    <pageSetUpPr fitToPage="1"/>
  </sheetPr>
  <dimension ref="A1:K175"/>
  <sheetViews>
    <sheetView tabSelected="1" view="pageLayout" zoomScaleNormal="80" workbookViewId="0">
      <selection activeCell="B62" sqref="B62:I62"/>
    </sheetView>
  </sheetViews>
  <sheetFormatPr defaultColWidth="8.77734375" defaultRowHeight="13.8"/>
  <cols>
    <col min="1" max="1" width="5" style="35" bestFit="1" customWidth="1"/>
    <col min="2" max="2" width="53" style="7" customWidth="1"/>
    <col min="3" max="3" width="5.5546875" style="36" customWidth="1"/>
    <col min="4" max="5" width="7.44140625" style="36" customWidth="1"/>
    <col min="6" max="6" width="7.5546875" style="36" customWidth="1"/>
    <col min="7" max="7" width="9" style="36" customWidth="1"/>
    <col min="8" max="8" width="4.5546875" style="38" bestFit="1" customWidth="1"/>
    <col min="9" max="9" width="13.33203125" style="64" customWidth="1"/>
    <col min="10" max="10" width="16.77734375" style="36" customWidth="1"/>
    <col min="11" max="11" width="13.77734375" style="7" customWidth="1"/>
    <col min="12" max="12" width="8.77734375" style="7" customWidth="1"/>
    <col min="13" max="16384" width="8.77734375" style="7"/>
  </cols>
  <sheetData>
    <row r="1" spans="1:11" s="2" customFormat="1" ht="61.5" customHeight="1">
      <c r="A1" s="1"/>
      <c r="B1" s="98" t="s">
        <v>0</v>
      </c>
      <c r="D1" s="3"/>
      <c r="E1" s="156"/>
      <c r="F1" s="156"/>
      <c r="H1" s="4"/>
      <c r="I1" s="63"/>
    </row>
    <row r="2" spans="1:11" s="2" customFormat="1" ht="14.4">
      <c r="A2" s="157" t="s">
        <v>1</v>
      </c>
      <c r="B2" s="157"/>
      <c r="C2" s="157"/>
      <c r="D2" s="157"/>
      <c r="E2" s="158"/>
      <c r="F2" s="158"/>
      <c r="I2" s="63"/>
    </row>
    <row r="3" spans="1:11" s="2" customFormat="1" ht="14.4">
      <c r="A3" s="159" t="s">
        <v>2</v>
      </c>
      <c r="B3" s="159"/>
      <c r="C3" s="159" t="s">
        <v>68</v>
      </c>
      <c r="D3" s="159"/>
      <c r="E3" s="159"/>
      <c r="F3" s="159"/>
      <c r="G3" s="159"/>
      <c r="H3" s="159"/>
      <c r="I3" s="159"/>
      <c r="J3" s="5" t="s">
        <v>3</v>
      </c>
      <c r="K3" s="6" t="s">
        <v>4</v>
      </c>
    </row>
    <row r="4" spans="1:11" s="2" customFormat="1" ht="30.75" customHeight="1">
      <c r="A4" s="144" t="s">
        <v>5</v>
      </c>
      <c r="B4" s="144"/>
      <c r="C4" s="155" t="s">
        <v>61</v>
      </c>
      <c r="D4" s="155"/>
      <c r="E4" s="155"/>
      <c r="F4" s="155"/>
      <c r="G4" s="155"/>
      <c r="H4" s="155"/>
      <c r="I4" s="155"/>
      <c r="J4" s="155"/>
      <c r="K4" s="155"/>
    </row>
    <row r="5" spans="1:11" s="2" customFormat="1" ht="14.4">
      <c r="A5" s="144" t="s">
        <v>6</v>
      </c>
      <c r="B5" s="144"/>
      <c r="C5" s="154" t="s">
        <v>69</v>
      </c>
      <c r="D5" s="154"/>
      <c r="E5" s="154"/>
      <c r="F5" s="154"/>
      <c r="G5" s="154"/>
      <c r="H5" s="154"/>
      <c r="I5" s="154"/>
      <c r="J5" s="154"/>
    </row>
    <row r="6" spans="1:11" ht="17.399999999999999">
      <c r="A6" s="145" t="s">
        <v>63</v>
      </c>
      <c r="B6" s="145"/>
      <c r="C6" s="145"/>
      <c r="D6" s="145"/>
      <c r="E6" s="145"/>
      <c r="F6" s="145"/>
      <c r="G6" s="145"/>
      <c r="H6" s="145"/>
      <c r="I6" s="145"/>
      <c r="J6" s="145"/>
      <c r="K6" s="145"/>
    </row>
    <row r="7" spans="1:11" ht="17.399999999999999">
      <c r="A7" s="146" t="s">
        <v>7</v>
      </c>
      <c r="B7" s="149" t="s">
        <v>8</v>
      </c>
      <c r="C7" s="150"/>
      <c r="D7" s="150"/>
      <c r="E7" s="150"/>
      <c r="F7" s="150"/>
      <c r="G7" s="151"/>
      <c r="H7" s="138" t="s">
        <v>9</v>
      </c>
      <c r="I7" s="152" t="s">
        <v>10</v>
      </c>
      <c r="J7" s="138" t="s">
        <v>11</v>
      </c>
      <c r="K7" s="138" t="s">
        <v>12</v>
      </c>
    </row>
    <row r="8" spans="1:11" s="8" customFormat="1" ht="13.2">
      <c r="A8" s="147"/>
      <c r="B8" s="138" t="s">
        <v>13</v>
      </c>
      <c r="C8" s="138" t="s">
        <v>14</v>
      </c>
      <c r="D8" s="141" t="s">
        <v>15</v>
      </c>
      <c r="E8" s="141" t="s">
        <v>16</v>
      </c>
      <c r="F8" s="141" t="s">
        <v>17</v>
      </c>
      <c r="G8" s="141" t="s">
        <v>18</v>
      </c>
      <c r="H8" s="139"/>
      <c r="I8" s="153"/>
      <c r="J8" s="139"/>
      <c r="K8" s="139"/>
    </row>
    <row r="9" spans="1:11" s="9" customFormat="1" ht="13.2">
      <c r="A9" s="147"/>
      <c r="B9" s="139"/>
      <c r="C9" s="139"/>
      <c r="D9" s="142"/>
      <c r="E9" s="142"/>
      <c r="F9" s="142"/>
      <c r="G9" s="142"/>
      <c r="H9" s="139"/>
      <c r="I9" s="153"/>
      <c r="J9" s="139"/>
      <c r="K9" s="139"/>
    </row>
    <row r="10" spans="1:11" s="10" customFormat="1" ht="13.2">
      <c r="A10" s="148"/>
      <c r="B10" s="140"/>
      <c r="C10" s="140"/>
      <c r="D10" s="143"/>
      <c r="E10" s="143"/>
      <c r="F10" s="143"/>
      <c r="G10" s="143"/>
      <c r="H10" s="140"/>
      <c r="I10" s="153"/>
      <c r="J10" s="139"/>
      <c r="K10" s="140"/>
    </row>
    <row r="11" spans="1:11" s="18" customFormat="1" ht="15.6">
      <c r="A11" s="17"/>
      <c r="B11" s="21" t="s">
        <v>41</v>
      </c>
      <c r="C11" s="22"/>
      <c r="D11" s="22"/>
      <c r="E11" s="22"/>
      <c r="F11" s="22"/>
      <c r="G11" s="16"/>
      <c r="H11" s="17"/>
      <c r="I11" s="61"/>
      <c r="J11" s="61"/>
      <c r="K11" s="23"/>
    </row>
    <row r="12" spans="1:11" s="18" customFormat="1" ht="30.6">
      <c r="A12" s="24">
        <v>1</v>
      </c>
      <c r="B12" s="25" t="s">
        <v>62</v>
      </c>
      <c r="C12" s="81">
        <v>1</v>
      </c>
      <c r="D12" s="81">
        <v>100</v>
      </c>
      <c r="E12" s="81"/>
      <c r="F12" s="81"/>
      <c r="G12" s="82">
        <f>C12</f>
        <v>1</v>
      </c>
      <c r="H12" s="26" t="s">
        <v>34</v>
      </c>
      <c r="I12" s="83">
        <v>0</v>
      </c>
      <c r="J12" s="83">
        <f t="shared" ref="J12:J19" si="0">G12*I12</f>
        <v>0</v>
      </c>
      <c r="K12" s="27"/>
    </row>
    <row r="13" spans="1:11" s="18" customFormat="1" ht="50.55" customHeight="1">
      <c r="A13" s="24">
        <v>2</v>
      </c>
      <c r="B13" s="25" t="s">
        <v>56</v>
      </c>
      <c r="C13" s="81">
        <v>1</v>
      </c>
      <c r="D13" s="81">
        <v>10</v>
      </c>
      <c r="E13" s="81"/>
      <c r="F13" s="81"/>
      <c r="G13" s="82">
        <f t="shared" ref="G13:G18" si="1">C13</f>
        <v>1</v>
      </c>
      <c r="H13" s="26" t="s">
        <v>34</v>
      </c>
      <c r="I13" s="83">
        <v>0</v>
      </c>
      <c r="J13" s="83">
        <f t="shared" si="0"/>
        <v>0</v>
      </c>
      <c r="K13" s="27"/>
    </row>
    <row r="14" spans="1:11" s="18" customFormat="1" ht="51">
      <c r="A14" s="24">
        <v>3</v>
      </c>
      <c r="B14" s="28" t="s">
        <v>35</v>
      </c>
      <c r="C14" s="81">
        <v>1</v>
      </c>
      <c r="D14" s="81"/>
      <c r="E14" s="81"/>
      <c r="F14" s="81"/>
      <c r="G14" s="82">
        <f t="shared" si="1"/>
        <v>1</v>
      </c>
      <c r="H14" s="29" t="s">
        <v>34</v>
      </c>
      <c r="I14" s="83">
        <v>0</v>
      </c>
      <c r="J14" s="83">
        <f t="shared" si="0"/>
        <v>0</v>
      </c>
      <c r="K14" s="27"/>
    </row>
    <row r="15" spans="1:11" s="18" customFormat="1" ht="112.2">
      <c r="A15" s="24">
        <v>4</v>
      </c>
      <c r="B15" s="30" t="s">
        <v>36</v>
      </c>
      <c r="C15" s="81">
        <v>6</v>
      </c>
      <c r="D15" s="81">
        <v>15</v>
      </c>
      <c r="E15" s="81"/>
      <c r="F15" s="81"/>
      <c r="G15" s="82">
        <v>10</v>
      </c>
      <c r="H15" s="31" t="s">
        <v>34</v>
      </c>
      <c r="I15" s="83">
        <v>0</v>
      </c>
      <c r="J15" s="83">
        <f>G15*I15</f>
        <v>0</v>
      </c>
      <c r="K15" s="99" t="s">
        <v>57</v>
      </c>
    </row>
    <row r="16" spans="1:11" s="18" customFormat="1" ht="40.799999999999997">
      <c r="A16" s="24">
        <v>5</v>
      </c>
      <c r="B16" s="30" t="s">
        <v>48</v>
      </c>
      <c r="C16" s="81">
        <v>1</v>
      </c>
      <c r="D16" s="81">
        <v>4</v>
      </c>
      <c r="E16" s="81"/>
      <c r="F16" s="81"/>
      <c r="G16" s="82">
        <f t="shared" si="1"/>
        <v>1</v>
      </c>
      <c r="H16" s="31" t="s">
        <v>34</v>
      </c>
      <c r="I16" s="83">
        <v>0</v>
      </c>
      <c r="J16" s="83">
        <f t="shared" si="0"/>
        <v>0</v>
      </c>
      <c r="K16" s="27"/>
    </row>
    <row r="17" spans="1:11" s="18" customFormat="1" ht="20.399999999999999">
      <c r="A17" s="24">
        <v>6</v>
      </c>
      <c r="B17" s="32" t="s">
        <v>37</v>
      </c>
      <c r="C17" s="81">
        <v>1</v>
      </c>
      <c r="D17" s="81"/>
      <c r="E17" s="81"/>
      <c r="F17" s="81"/>
      <c r="G17" s="82">
        <f t="shared" si="1"/>
        <v>1</v>
      </c>
      <c r="H17" s="33" t="s">
        <v>34</v>
      </c>
      <c r="I17" s="83">
        <v>0</v>
      </c>
      <c r="J17" s="83">
        <f t="shared" si="0"/>
        <v>0</v>
      </c>
      <c r="K17" s="27"/>
    </row>
    <row r="18" spans="1:11" s="18" customFormat="1" ht="20.399999999999999">
      <c r="A18" s="24">
        <v>7</v>
      </c>
      <c r="B18" s="32" t="s">
        <v>38</v>
      </c>
      <c r="C18" s="81">
        <v>2</v>
      </c>
      <c r="D18" s="81"/>
      <c r="E18" s="81"/>
      <c r="F18" s="81"/>
      <c r="G18" s="82">
        <f t="shared" si="1"/>
        <v>2</v>
      </c>
      <c r="H18" s="33" t="s">
        <v>34</v>
      </c>
      <c r="I18" s="83">
        <v>0</v>
      </c>
      <c r="J18" s="83">
        <f t="shared" si="0"/>
        <v>0</v>
      </c>
      <c r="K18" s="27"/>
    </row>
    <row r="19" spans="1:11" s="13" customFormat="1" ht="40.799999999999997">
      <c r="A19" s="15">
        <v>8</v>
      </c>
      <c r="B19" s="76" t="s">
        <v>46</v>
      </c>
      <c r="C19" s="84"/>
      <c r="D19" s="84"/>
      <c r="E19" s="84"/>
      <c r="F19" s="84"/>
      <c r="G19" s="85">
        <v>1</v>
      </c>
      <c r="H19" s="86" t="s">
        <v>39</v>
      </c>
      <c r="I19" s="87">
        <v>0</v>
      </c>
      <c r="J19" s="87">
        <f t="shared" si="0"/>
        <v>0</v>
      </c>
      <c r="K19" s="14"/>
    </row>
    <row r="20" spans="1:11" s="13" customFormat="1">
      <c r="A20" s="73"/>
      <c r="B20" s="112" t="s">
        <v>43</v>
      </c>
      <c r="C20" s="113"/>
      <c r="D20" s="113"/>
      <c r="E20" s="113"/>
      <c r="F20" s="113"/>
      <c r="G20" s="113"/>
      <c r="H20" s="113"/>
      <c r="I20" s="114"/>
      <c r="J20" s="74">
        <f>SUM(J12:J19)</f>
        <v>0</v>
      </c>
      <c r="K20" s="75"/>
    </row>
    <row r="21" spans="1:11" s="13" customFormat="1" ht="15.6">
      <c r="A21" s="11"/>
      <c r="B21" s="21" t="s">
        <v>42</v>
      </c>
      <c r="C21" s="57"/>
      <c r="D21" s="57"/>
      <c r="E21" s="57"/>
      <c r="F21" s="57"/>
      <c r="G21" s="58"/>
      <c r="H21" s="59"/>
      <c r="I21" s="62"/>
      <c r="J21" s="62"/>
      <c r="K21" s="12"/>
    </row>
    <row r="22" spans="1:11" s="13" customFormat="1" ht="61.2">
      <c r="A22" s="122">
        <v>1</v>
      </c>
      <c r="B22" s="77" t="s">
        <v>49</v>
      </c>
      <c r="C22" s="125"/>
      <c r="D22" s="125"/>
      <c r="E22" s="125"/>
      <c r="F22" s="125"/>
      <c r="G22" s="126"/>
      <c r="H22" s="88"/>
      <c r="I22" s="120"/>
      <c r="J22" s="120"/>
      <c r="K22" s="130"/>
    </row>
    <row r="23" spans="1:11" s="13" customFormat="1" ht="13.2">
      <c r="A23" s="123"/>
      <c r="B23" s="78" t="s">
        <v>58</v>
      </c>
      <c r="C23" s="89">
        <v>1</v>
      </c>
      <c r="D23" s="89">
        <v>5</v>
      </c>
      <c r="E23" s="89">
        <v>6.5</v>
      </c>
      <c r="F23" s="89">
        <v>0.25</v>
      </c>
      <c r="G23" s="89">
        <v>7.5</v>
      </c>
      <c r="H23" s="90" t="s">
        <v>19</v>
      </c>
      <c r="I23" s="121"/>
      <c r="J23" s="121"/>
      <c r="K23" s="131"/>
    </row>
    <row r="24" spans="1:11" s="13" customFormat="1" ht="13.2">
      <c r="A24" s="123"/>
      <c r="B24" s="78" t="s">
        <v>20</v>
      </c>
      <c r="C24" s="89">
        <v>1</v>
      </c>
      <c r="D24" s="89">
        <v>0.83</v>
      </c>
      <c r="E24" s="89">
        <v>0.83</v>
      </c>
      <c r="F24" s="89">
        <v>2.83</v>
      </c>
      <c r="G24" s="89">
        <v>1.5</v>
      </c>
      <c r="H24" s="90" t="s">
        <v>19</v>
      </c>
      <c r="I24" s="121"/>
      <c r="J24" s="121"/>
      <c r="K24" s="131"/>
    </row>
    <row r="25" spans="1:11" s="13" customFormat="1" ht="13.2">
      <c r="A25" s="123"/>
      <c r="B25" s="78"/>
      <c r="C25" s="107" t="s">
        <v>21</v>
      </c>
      <c r="D25" s="107"/>
      <c r="E25" s="107"/>
      <c r="F25" s="107"/>
      <c r="G25" s="85">
        <f>SUM(G23:G24)</f>
        <v>9</v>
      </c>
      <c r="H25" s="92" t="s">
        <v>19</v>
      </c>
      <c r="I25" s="87">
        <v>0</v>
      </c>
      <c r="J25" s="87">
        <f>G25*I25</f>
        <v>0</v>
      </c>
      <c r="K25" s="132"/>
    </row>
    <row r="26" spans="1:11" s="13" customFormat="1" ht="51">
      <c r="A26" s="122">
        <v>2</v>
      </c>
      <c r="B26" s="77" t="s">
        <v>50</v>
      </c>
      <c r="C26" s="125"/>
      <c r="D26" s="125"/>
      <c r="E26" s="125"/>
      <c r="F26" s="125"/>
      <c r="G26" s="126"/>
      <c r="H26" s="88"/>
      <c r="I26" s="120"/>
      <c r="J26" s="120"/>
      <c r="K26" s="130"/>
    </row>
    <row r="27" spans="1:11" s="13" customFormat="1" ht="13.2">
      <c r="A27" s="123"/>
      <c r="B27" s="78" t="s">
        <v>59</v>
      </c>
      <c r="C27" s="89">
        <v>1</v>
      </c>
      <c r="D27" s="89">
        <v>5</v>
      </c>
      <c r="E27" s="89">
        <v>6.5</v>
      </c>
      <c r="F27" s="89">
        <v>0.25</v>
      </c>
      <c r="G27" s="89">
        <v>8</v>
      </c>
      <c r="H27" s="90" t="s">
        <v>19</v>
      </c>
      <c r="I27" s="121"/>
      <c r="J27" s="121"/>
      <c r="K27" s="131"/>
    </row>
    <row r="28" spans="1:11" s="13" customFormat="1" ht="13.2">
      <c r="A28" s="123"/>
      <c r="B28" s="78" t="s">
        <v>40</v>
      </c>
      <c r="C28" s="89">
        <v>1</v>
      </c>
      <c r="D28" s="89">
        <v>3</v>
      </c>
      <c r="E28" s="89">
        <v>2</v>
      </c>
      <c r="F28" s="89">
        <v>0.5</v>
      </c>
      <c r="G28" s="89">
        <f>C28*D28*E28*F28*0.5</f>
        <v>1.5</v>
      </c>
      <c r="H28" s="90" t="s">
        <v>19</v>
      </c>
      <c r="I28" s="121"/>
      <c r="J28" s="121"/>
      <c r="K28" s="131"/>
    </row>
    <row r="29" spans="1:11" s="13" customFormat="1" ht="13.2">
      <c r="A29" s="123"/>
      <c r="B29" s="78" t="s">
        <v>22</v>
      </c>
      <c r="C29" s="89">
        <v>1</v>
      </c>
      <c r="D29" s="89">
        <f>5-0.83</f>
        <v>4.17</v>
      </c>
      <c r="E29" s="89">
        <f>6.5-0.83</f>
        <v>5.67</v>
      </c>
      <c r="F29" s="89">
        <v>0.25</v>
      </c>
      <c r="G29" s="89">
        <v>4</v>
      </c>
      <c r="H29" s="90" t="s">
        <v>19</v>
      </c>
      <c r="I29" s="121"/>
      <c r="J29" s="121"/>
      <c r="K29" s="131"/>
    </row>
    <row r="30" spans="1:11" s="13" customFormat="1" ht="13.2">
      <c r="A30" s="123"/>
      <c r="B30" s="78"/>
      <c r="C30" s="107" t="s">
        <v>21</v>
      </c>
      <c r="D30" s="107"/>
      <c r="E30" s="107"/>
      <c r="F30" s="107"/>
      <c r="G30" s="85">
        <f>SUM(G27:G29)</f>
        <v>13.5</v>
      </c>
      <c r="H30" s="92" t="s">
        <v>19</v>
      </c>
      <c r="I30" s="87">
        <v>0</v>
      </c>
      <c r="J30" s="87">
        <f>G30*I30</f>
        <v>0</v>
      </c>
      <c r="K30" s="132"/>
    </row>
    <row r="31" spans="1:11" s="13" customFormat="1" ht="40.799999999999997">
      <c r="A31" s="122">
        <v>3</v>
      </c>
      <c r="B31" s="79" t="s">
        <v>51</v>
      </c>
      <c r="C31" s="133"/>
      <c r="D31" s="125"/>
      <c r="E31" s="125"/>
      <c r="F31" s="125"/>
      <c r="G31" s="126"/>
      <c r="H31" s="88"/>
      <c r="I31" s="120"/>
      <c r="J31" s="120"/>
      <c r="K31" s="130"/>
    </row>
    <row r="32" spans="1:11" s="13" customFormat="1" ht="13.2">
      <c r="A32" s="123"/>
      <c r="B32" s="78" t="s">
        <v>23</v>
      </c>
      <c r="C32" s="81">
        <v>1</v>
      </c>
      <c r="D32" s="81">
        <f>5-0.83</f>
        <v>4.17</v>
      </c>
      <c r="E32" s="81">
        <f>6.5-0.83</f>
        <v>5.67</v>
      </c>
      <c r="F32" s="93"/>
      <c r="G32" s="89">
        <v>20</v>
      </c>
      <c r="H32" s="94" t="s">
        <v>24</v>
      </c>
      <c r="I32" s="121"/>
      <c r="J32" s="121"/>
      <c r="K32" s="131"/>
    </row>
    <row r="33" spans="1:11" s="13" customFormat="1" ht="13.2">
      <c r="A33" s="123"/>
      <c r="B33" s="78" t="s">
        <v>29</v>
      </c>
      <c r="C33" s="100">
        <v>1</v>
      </c>
      <c r="D33" s="101">
        <v>2</v>
      </c>
      <c r="E33" s="101">
        <v>1.5</v>
      </c>
      <c r="F33" s="102"/>
      <c r="G33" s="89">
        <f>C33*D33*E33</f>
        <v>3</v>
      </c>
      <c r="H33" s="94" t="s">
        <v>24</v>
      </c>
      <c r="I33" s="121"/>
      <c r="J33" s="121"/>
      <c r="K33" s="131"/>
    </row>
    <row r="34" spans="1:11" s="13" customFormat="1" ht="13.2">
      <c r="A34" s="123"/>
      <c r="B34" s="78" t="s">
        <v>40</v>
      </c>
      <c r="C34" s="100">
        <v>1</v>
      </c>
      <c r="D34" s="101">
        <v>3</v>
      </c>
      <c r="E34" s="101">
        <v>2</v>
      </c>
      <c r="F34" s="102"/>
      <c r="G34" s="89">
        <f>C34*D34*E34</f>
        <v>6</v>
      </c>
      <c r="H34" s="94" t="s">
        <v>24</v>
      </c>
      <c r="I34" s="134"/>
      <c r="J34" s="134"/>
      <c r="K34" s="131"/>
    </row>
    <row r="35" spans="1:11" s="13" customFormat="1" ht="13.2">
      <c r="A35" s="123"/>
      <c r="B35" s="78"/>
      <c r="C35" s="135" t="s">
        <v>21</v>
      </c>
      <c r="D35" s="136"/>
      <c r="E35" s="136"/>
      <c r="F35" s="137"/>
      <c r="G35" s="85">
        <f>SUM(G32:G32)</f>
        <v>20</v>
      </c>
      <c r="H35" s="92" t="s">
        <v>25</v>
      </c>
      <c r="I35" s="87">
        <v>0</v>
      </c>
      <c r="J35" s="87">
        <f>G35*I35</f>
        <v>0</v>
      </c>
      <c r="K35" s="132"/>
    </row>
    <row r="36" spans="1:11" s="19" customFormat="1" ht="61.2">
      <c r="A36" s="122">
        <v>5</v>
      </c>
      <c r="B36" s="77" t="s">
        <v>52</v>
      </c>
      <c r="C36" s="125"/>
      <c r="D36" s="125"/>
      <c r="E36" s="125"/>
      <c r="F36" s="125"/>
      <c r="G36" s="126"/>
      <c r="H36" s="88"/>
      <c r="I36" s="120"/>
      <c r="J36" s="120"/>
      <c r="K36" s="122"/>
    </row>
    <row r="37" spans="1:11" s="19" customFormat="1" ht="13.2">
      <c r="A37" s="123"/>
      <c r="B37" s="78" t="s">
        <v>26</v>
      </c>
      <c r="C37" s="89">
        <v>2</v>
      </c>
      <c r="D37" s="89">
        <v>5.5</v>
      </c>
      <c r="E37" s="89">
        <v>0.83</v>
      </c>
      <c r="F37" s="89">
        <v>0.25</v>
      </c>
      <c r="G37" s="89">
        <v>2</v>
      </c>
      <c r="H37" s="90" t="s">
        <v>19</v>
      </c>
      <c r="I37" s="121"/>
      <c r="J37" s="121"/>
      <c r="K37" s="123"/>
    </row>
    <row r="38" spans="1:11" s="19" customFormat="1" ht="13.2">
      <c r="A38" s="123"/>
      <c r="B38" s="78" t="s">
        <v>27</v>
      </c>
      <c r="C38" s="89">
        <v>2</v>
      </c>
      <c r="D38" s="89">
        <f>5-(0.83*2)</f>
        <v>3.34</v>
      </c>
      <c r="E38" s="89">
        <v>0.83</v>
      </c>
      <c r="F38" s="89">
        <v>0.25</v>
      </c>
      <c r="G38" s="89">
        <v>1.2</v>
      </c>
      <c r="H38" s="90" t="s">
        <v>19</v>
      </c>
      <c r="I38" s="121"/>
      <c r="J38" s="121"/>
      <c r="K38" s="123"/>
    </row>
    <row r="39" spans="1:11" s="19" customFormat="1" ht="13.2">
      <c r="A39" s="123"/>
      <c r="B39" s="78" t="s">
        <v>28</v>
      </c>
      <c r="C39" s="89">
        <v>1</v>
      </c>
      <c r="D39" s="89">
        <v>3</v>
      </c>
      <c r="E39" s="89">
        <v>1</v>
      </c>
      <c r="F39" s="89">
        <v>0.5</v>
      </c>
      <c r="G39" s="89">
        <v>1.31</v>
      </c>
      <c r="H39" s="90" t="s">
        <v>19</v>
      </c>
      <c r="I39" s="121"/>
      <c r="J39" s="121"/>
      <c r="K39" s="123"/>
    </row>
    <row r="40" spans="1:11" s="13" customFormat="1" ht="13.2">
      <c r="A40" s="123"/>
      <c r="B40" s="78"/>
      <c r="C40" s="107" t="s">
        <v>21</v>
      </c>
      <c r="D40" s="107"/>
      <c r="E40" s="107"/>
      <c r="F40" s="107"/>
      <c r="G40" s="85">
        <f>SUM(G37:G39)</f>
        <v>4.51</v>
      </c>
      <c r="H40" s="92" t="s">
        <v>19</v>
      </c>
      <c r="I40" s="87">
        <v>0</v>
      </c>
      <c r="J40" s="87">
        <f>G40*I40</f>
        <v>0</v>
      </c>
      <c r="K40" s="124"/>
    </row>
    <row r="41" spans="1:11" s="13" customFormat="1" ht="51">
      <c r="A41" s="122">
        <v>6</v>
      </c>
      <c r="B41" s="80" t="s">
        <v>53</v>
      </c>
      <c r="C41" s="127"/>
      <c r="D41" s="128"/>
      <c r="E41" s="128"/>
      <c r="F41" s="128"/>
      <c r="G41" s="129"/>
      <c r="H41" s="95"/>
      <c r="I41" s="96"/>
      <c r="J41" s="96"/>
      <c r="K41" s="20"/>
    </row>
    <row r="42" spans="1:11" s="13" customFormat="1" ht="13.2">
      <c r="A42" s="123"/>
      <c r="B42" s="80" t="s">
        <v>65</v>
      </c>
      <c r="C42" s="89">
        <v>1</v>
      </c>
      <c r="D42" s="81">
        <v>0.83</v>
      </c>
      <c r="E42" s="81">
        <v>0.83</v>
      </c>
      <c r="F42" s="81">
        <v>2.83</v>
      </c>
      <c r="G42" s="89">
        <f>0.5*D42*E42*F42</f>
        <v>0.97479349999999998</v>
      </c>
      <c r="H42" s="90" t="s">
        <v>30</v>
      </c>
      <c r="I42" s="96"/>
      <c r="J42" s="96"/>
      <c r="K42" s="20"/>
    </row>
    <row r="43" spans="1:11" s="13" customFormat="1" ht="13.2">
      <c r="A43" s="123"/>
      <c r="B43" s="78"/>
      <c r="C43" s="107" t="s">
        <v>21</v>
      </c>
      <c r="D43" s="107"/>
      <c r="E43" s="107"/>
      <c r="F43" s="107"/>
      <c r="G43" s="85">
        <f>SUM(G42:G42)</f>
        <v>0.97479349999999998</v>
      </c>
      <c r="H43" s="92" t="s">
        <v>19</v>
      </c>
      <c r="I43" s="97">
        <v>0</v>
      </c>
      <c r="J43" s="97">
        <f>G43*I43</f>
        <v>0</v>
      </c>
      <c r="K43" s="20"/>
    </row>
    <row r="44" spans="1:11" s="19" customFormat="1" ht="81.599999999999994">
      <c r="A44" s="122">
        <v>7</v>
      </c>
      <c r="B44" s="77" t="s">
        <v>54</v>
      </c>
      <c r="C44" s="125"/>
      <c r="D44" s="125"/>
      <c r="E44" s="125"/>
      <c r="F44" s="125"/>
      <c r="G44" s="126"/>
      <c r="H44" s="88"/>
      <c r="I44" s="120"/>
      <c r="J44" s="120"/>
      <c r="K44" s="122"/>
    </row>
    <row r="45" spans="1:11" s="13" customFormat="1" ht="13.2">
      <c r="A45" s="123"/>
      <c r="B45" s="78" t="s">
        <v>31</v>
      </c>
      <c r="C45" s="89">
        <v>2</v>
      </c>
      <c r="D45" s="89">
        <v>6.5</v>
      </c>
      <c r="E45" s="89"/>
      <c r="F45" s="89">
        <v>0.5</v>
      </c>
      <c r="G45" s="89">
        <v>3</v>
      </c>
      <c r="H45" s="90" t="s">
        <v>19</v>
      </c>
      <c r="I45" s="121"/>
      <c r="J45" s="121"/>
      <c r="K45" s="123"/>
    </row>
    <row r="46" spans="1:11" s="13" customFormat="1" ht="13.2">
      <c r="A46" s="123"/>
      <c r="B46" s="78" t="s">
        <v>32</v>
      </c>
      <c r="C46" s="89">
        <v>2</v>
      </c>
      <c r="D46" s="89">
        <f>5-0.83</f>
        <v>4.17</v>
      </c>
      <c r="E46" s="89"/>
      <c r="F46" s="89">
        <v>0.5</v>
      </c>
      <c r="G46" s="89">
        <v>3</v>
      </c>
      <c r="H46" s="90" t="s">
        <v>19</v>
      </c>
      <c r="I46" s="121"/>
      <c r="J46" s="121"/>
      <c r="K46" s="123"/>
    </row>
    <row r="47" spans="1:11" s="13" customFormat="1" ht="13.2">
      <c r="A47" s="123"/>
      <c r="B47" s="78" t="s">
        <v>64</v>
      </c>
      <c r="C47" s="89">
        <v>2</v>
      </c>
      <c r="D47" s="89">
        <v>3</v>
      </c>
      <c r="E47" s="89"/>
      <c r="F47" s="89">
        <v>0.5</v>
      </c>
      <c r="G47" s="89">
        <f>F47*D47*C47*0.5</f>
        <v>1.5</v>
      </c>
      <c r="H47" s="90" t="s">
        <v>19</v>
      </c>
      <c r="I47" s="121"/>
      <c r="J47" s="121"/>
      <c r="K47" s="123"/>
    </row>
    <row r="48" spans="1:11" s="13" customFormat="1" ht="13.2">
      <c r="A48" s="123"/>
      <c r="B48" s="78" t="s">
        <v>47</v>
      </c>
      <c r="C48" s="89">
        <v>1</v>
      </c>
      <c r="D48" s="89">
        <v>2</v>
      </c>
      <c r="E48" s="89"/>
      <c r="F48" s="89">
        <v>2</v>
      </c>
      <c r="G48" s="89">
        <v>3</v>
      </c>
      <c r="H48" s="90" t="s">
        <v>24</v>
      </c>
      <c r="I48" s="121"/>
      <c r="J48" s="121"/>
      <c r="K48" s="123"/>
    </row>
    <row r="49" spans="1:11" s="13" customFormat="1" ht="13.2">
      <c r="A49" s="123"/>
      <c r="B49" s="78"/>
      <c r="C49" s="107" t="s">
        <v>21</v>
      </c>
      <c r="D49" s="107"/>
      <c r="E49" s="107"/>
      <c r="F49" s="107"/>
      <c r="G49" s="85">
        <f>SUM(G45:G48)</f>
        <v>10.5</v>
      </c>
      <c r="H49" s="92" t="s">
        <v>24</v>
      </c>
      <c r="I49" s="87">
        <v>0</v>
      </c>
      <c r="J49" s="87">
        <f>G49*I49</f>
        <v>0</v>
      </c>
      <c r="K49" s="124"/>
    </row>
    <row r="50" spans="1:11" s="19" customFormat="1" ht="51">
      <c r="A50" s="122">
        <v>8</v>
      </c>
      <c r="B50" s="77" t="s">
        <v>55</v>
      </c>
      <c r="C50" s="125"/>
      <c r="D50" s="125"/>
      <c r="E50" s="125"/>
      <c r="F50" s="125"/>
      <c r="G50" s="126"/>
      <c r="H50" s="88"/>
      <c r="I50" s="120"/>
      <c r="J50" s="120"/>
      <c r="K50" s="122"/>
    </row>
    <row r="51" spans="1:11" s="13" customFormat="1" ht="13.2">
      <c r="A51" s="123"/>
      <c r="B51" s="78" t="s">
        <v>33</v>
      </c>
      <c r="C51" s="89">
        <v>2</v>
      </c>
      <c r="D51" s="89">
        <v>5</v>
      </c>
      <c r="E51" s="89"/>
      <c r="F51" s="89">
        <v>2</v>
      </c>
      <c r="G51" s="81">
        <v>20</v>
      </c>
      <c r="H51" s="90" t="s">
        <v>24</v>
      </c>
      <c r="I51" s="121"/>
      <c r="J51" s="121"/>
      <c r="K51" s="123"/>
    </row>
    <row r="52" spans="1:11" s="13" customFormat="1" ht="13.2">
      <c r="A52" s="123"/>
      <c r="B52" s="78" t="s">
        <v>33</v>
      </c>
      <c r="C52" s="89">
        <v>2</v>
      </c>
      <c r="D52" s="89">
        <v>6</v>
      </c>
      <c r="E52" s="89"/>
      <c r="F52" s="89">
        <v>2</v>
      </c>
      <c r="G52" s="81">
        <v>15</v>
      </c>
      <c r="H52" s="90" t="s">
        <v>24</v>
      </c>
      <c r="I52" s="121"/>
      <c r="J52" s="121"/>
      <c r="K52" s="123"/>
    </row>
    <row r="53" spans="1:11" s="13" customFormat="1" ht="13.2">
      <c r="A53" s="123"/>
      <c r="B53" s="78" t="s">
        <v>23</v>
      </c>
      <c r="C53" s="89">
        <v>1</v>
      </c>
      <c r="D53" s="89">
        <v>5</v>
      </c>
      <c r="E53" s="89"/>
      <c r="F53" s="89">
        <v>5.5</v>
      </c>
      <c r="G53" s="81">
        <v>18</v>
      </c>
      <c r="H53" s="90" t="s">
        <v>24</v>
      </c>
      <c r="I53" s="121"/>
      <c r="J53" s="121"/>
      <c r="K53" s="123"/>
    </row>
    <row r="54" spans="1:11" s="13" customFormat="1" ht="13.2">
      <c r="A54" s="123"/>
      <c r="B54" s="78" t="s">
        <v>60</v>
      </c>
      <c r="C54" s="89">
        <v>1</v>
      </c>
      <c r="D54" s="89">
        <v>3</v>
      </c>
      <c r="E54" s="89"/>
      <c r="F54" s="89">
        <v>1</v>
      </c>
      <c r="G54" s="81">
        <f t="shared" ref="G54:G57" si="2">F54*D54*C54</f>
        <v>3</v>
      </c>
      <c r="H54" s="90" t="s">
        <v>24</v>
      </c>
      <c r="I54" s="121"/>
      <c r="J54" s="121"/>
      <c r="K54" s="123"/>
    </row>
    <row r="55" spans="1:11" s="13" customFormat="1" ht="13.2">
      <c r="A55" s="123"/>
      <c r="B55" s="78" t="s">
        <v>40</v>
      </c>
      <c r="C55" s="89">
        <v>1</v>
      </c>
      <c r="D55" s="89">
        <v>2</v>
      </c>
      <c r="E55" s="89"/>
      <c r="F55" s="89">
        <v>3</v>
      </c>
      <c r="G55" s="81">
        <v>4</v>
      </c>
      <c r="H55" s="90" t="s">
        <v>24</v>
      </c>
      <c r="I55" s="121"/>
      <c r="J55" s="121"/>
      <c r="K55" s="123"/>
    </row>
    <row r="56" spans="1:11" s="13" customFormat="1" ht="13.2">
      <c r="A56" s="123"/>
      <c r="B56" s="78" t="s">
        <v>64</v>
      </c>
      <c r="C56" s="89">
        <v>2</v>
      </c>
      <c r="D56" s="89">
        <v>3</v>
      </c>
      <c r="E56" s="89"/>
      <c r="F56" s="89">
        <v>1</v>
      </c>
      <c r="G56" s="81">
        <f>F56*D56*C56*0.5</f>
        <v>3</v>
      </c>
      <c r="H56" s="90" t="s">
        <v>24</v>
      </c>
      <c r="I56" s="91"/>
      <c r="J56" s="91"/>
      <c r="K56" s="123"/>
    </row>
    <row r="57" spans="1:11" s="13" customFormat="1" ht="13.2">
      <c r="A57" s="123"/>
      <c r="B57" s="78" t="s">
        <v>29</v>
      </c>
      <c r="C57" s="89">
        <v>1</v>
      </c>
      <c r="D57" s="89">
        <v>2</v>
      </c>
      <c r="E57" s="89"/>
      <c r="F57" s="89">
        <v>2</v>
      </c>
      <c r="G57" s="81">
        <f t="shared" si="2"/>
        <v>4</v>
      </c>
      <c r="H57" s="90" t="s">
        <v>24</v>
      </c>
      <c r="I57" s="91"/>
      <c r="J57" s="91"/>
      <c r="K57" s="123"/>
    </row>
    <row r="58" spans="1:11" s="13" customFormat="1" ht="13.2">
      <c r="A58" s="123"/>
      <c r="B58" s="78" t="s">
        <v>47</v>
      </c>
      <c r="C58" s="89">
        <v>2</v>
      </c>
      <c r="D58" s="89">
        <v>2</v>
      </c>
      <c r="E58" s="89"/>
      <c r="F58" s="89">
        <v>2</v>
      </c>
      <c r="G58" s="81">
        <v>4</v>
      </c>
      <c r="H58" s="90" t="s">
        <v>24</v>
      </c>
      <c r="I58" s="91"/>
      <c r="J58" s="91"/>
      <c r="K58" s="123"/>
    </row>
    <row r="59" spans="1:11" s="13" customFormat="1" ht="13.2">
      <c r="A59" s="103"/>
      <c r="B59" s="78"/>
      <c r="C59" s="107" t="s">
        <v>21</v>
      </c>
      <c r="D59" s="107"/>
      <c r="E59" s="107"/>
      <c r="F59" s="107"/>
      <c r="G59" s="82">
        <f>SUM(G52:G58)</f>
        <v>51</v>
      </c>
      <c r="H59" s="92" t="s">
        <v>24</v>
      </c>
      <c r="I59" s="87">
        <v>0</v>
      </c>
      <c r="J59" s="87">
        <f>G59*I59</f>
        <v>0</v>
      </c>
      <c r="K59" s="104"/>
    </row>
    <row r="60" spans="1:11" s="13" customFormat="1" ht="13.2">
      <c r="A60" s="15">
        <v>9</v>
      </c>
      <c r="B60" s="78" t="s">
        <v>66</v>
      </c>
      <c r="C60" s="105">
        <v>1</v>
      </c>
      <c r="D60" s="105"/>
      <c r="E60" s="105"/>
      <c r="F60" s="105"/>
      <c r="G60" s="106">
        <v>1</v>
      </c>
      <c r="H60" s="92"/>
      <c r="I60" s="87">
        <v>0</v>
      </c>
      <c r="J60" s="87">
        <f>G60*I60</f>
        <v>0</v>
      </c>
      <c r="K60" s="104"/>
    </row>
    <row r="61" spans="1:11" s="13" customFormat="1" ht="13.2">
      <c r="A61" s="15">
        <v>10</v>
      </c>
      <c r="B61" s="78" t="s">
        <v>67</v>
      </c>
      <c r="C61" s="105">
        <v>1</v>
      </c>
      <c r="D61" s="105"/>
      <c r="E61" s="105"/>
      <c r="F61" s="105"/>
      <c r="G61" s="106">
        <v>1</v>
      </c>
      <c r="H61" s="92"/>
      <c r="I61" s="87">
        <v>0</v>
      </c>
      <c r="J61" s="87">
        <f>G61*I61</f>
        <v>0</v>
      </c>
      <c r="K61" s="104"/>
    </row>
    <row r="62" spans="1:11" s="13" customFormat="1">
      <c r="A62" s="60"/>
      <c r="B62" s="112" t="s">
        <v>44</v>
      </c>
      <c r="C62" s="113"/>
      <c r="D62" s="113"/>
      <c r="E62" s="113"/>
      <c r="F62" s="113"/>
      <c r="G62" s="113"/>
      <c r="H62" s="113"/>
      <c r="I62" s="114"/>
      <c r="J62" s="69">
        <f>SUM(J21:J61)</f>
        <v>0</v>
      </c>
      <c r="K62" s="70"/>
    </row>
    <row r="63" spans="1:11" s="19" customFormat="1">
      <c r="A63" s="34"/>
      <c r="B63" s="115" t="s">
        <v>45</v>
      </c>
      <c r="C63" s="116"/>
      <c r="D63" s="116"/>
      <c r="E63" s="116"/>
      <c r="F63" s="116"/>
      <c r="G63" s="116"/>
      <c r="H63" s="116"/>
      <c r="I63" s="117"/>
      <c r="J63" s="71">
        <f>J62+J20</f>
        <v>0</v>
      </c>
      <c r="K63" s="72"/>
    </row>
    <row r="64" spans="1:11">
      <c r="G64" s="37"/>
      <c r="J64" s="37"/>
    </row>
    <row r="65" spans="7:10">
      <c r="G65" s="37"/>
      <c r="J65" s="37"/>
    </row>
    <row r="66" spans="7:10">
      <c r="G66" s="37"/>
      <c r="J66" s="37"/>
    </row>
    <row r="67" spans="7:10">
      <c r="G67" s="37"/>
      <c r="J67" s="37"/>
    </row>
    <row r="68" spans="7:10">
      <c r="G68" s="37"/>
      <c r="J68" s="37"/>
    </row>
    <row r="69" spans="7:10">
      <c r="G69" s="37"/>
      <c r="J69" s="37"/>
    </row>
    <row r="70" spans="7:10">
      <c r="G70" s="37"/>
      <c r="J70" s="37"/>
    </row>
    <row r="71" spans="7:10">
      <c r="G71" s="37"/>
      <c r="H71" s="39"/>
      <c r="J71" s="37"/>
    </row>
    <row r="72" spans="7:10">
      <c r="G72" s="37"/>
      <c r="J72" s="37"/>
    </row>
    <row r="73" spans="7:10">
      <c r="G73" s="37"/>
      <c r="J73" s="37"/>
    </row>
    <row r="74" spans="7:10">
      <c r="G74" s="37"/>
      <c r="J74" s="37"/>
    </row>
    <row r="75" spans="7:10">
      <c r="G75" s="37"/>
      <c r="J75" s="37"/>
    </row>
    <row r="76" spans="7:10">
      <c r="G76" s="37"/>
      <c r="J76" s="37"/>
    </row>
    <row r="77" spans="7:10">
      <c r="G77" s="37"/>
      <c r="J77" s="37"/>
    </row>
    <row r="78" spans="7:10">
      <c r="G78" s="37"/>
      <c r="J78" s="37"/>
    </row>
    <row r="79" spans="7:10">
      <c r="G79" s="37"/>
      <c r="J79" s="37"/>
    </row>
    <row r="80" spans="7:10">
      <c r="G80" s="37"/>
      <c r="J80" s="37"/>
    </row>
    <row r="81" spans="1:10">
      <c r="A81" s="40"/>
      <c r="B81" s="41"/>
      <c r="C81" s="42"/>
      <c r="D81" s="42"/>
      <c r="E81" s="42"/>
      <c r="F81" s="42"/>
      <c r="G81" s="42"/>
      <c r="H81" s="43"/>
      <c r="I81" s="65"/>
      <c r="J81" s="42"/>
    </row>
    <row r="82" spans="1:10">
      <c r="A82" s="40"/>
      <c r="B82" s="41"/>
    </row>
    <row r="83" spans="1:10">
      <c r="A83" s="40"/>
      <c r="B83" s="41"/>
      <c r="C83" s="42"/>
      <c r="D83" s="42"/>
      <c r="E83" s="42"/>
      <c r="F83" s="42"/>
      <c r="G83" s="44"/>
      <c r="H83" s="43"/>
      <c r="I83" s="65"/>
      <c r="J83" s="44"/>
    </row>
    <row r="84" spans="1:10">
      <c r="A84" s="40"/>
      <c r="B84" s="41"/>
      <c r="C84" s="42"/>
      <c r="D84" s="42"/>
      <c r="E84" s="42"/>
      <c r="F84" s="42"/>
      <c r="G84" s="42"/>
      <c r="H84" s="43"/>
      <c r="I84" s="65"/>
      <c r="J84" s="42"/>
    </row>
    <row r="85" spans="1:10">
      <c r="G85" s="37"/>
      <c r="J85" s="37"/>
    </row>
    <row r="86" spans="1:10">
      <c r="A86" s="45"/>
      <c r="B86" s="46"/>
      <c r="C86" s="47"/>
      <c r="D86" s="47"/>
      <c r="E86" s="47"/>
      <c r="F86" s="47"/>
      <c r="G86" s="47"/>
      <c r="H86" s="48"/>
      <c r="I86" s="66"/>
      <c r="J86" s="47"/>
    </row>
    <row r="87" spans="1:10">
      <c r="A87" s="45"/>
      <c r="B87" s="46"/>
      <c r="C87" s="47"/>
      <c r="D87" s="47"/>
      <c r="E87" s="47"/>
      <c r="F87" s="47"/>
      <c r="G87" s="47"/>
      <c r="H87" s="48"/>
      <c r="I87" s="66"/>
      <c r="J87" s="47"/>
    </row>
    <row r="88" spans="1:10">
      <c r="A88" s="45"/>
      <c r="B88" s="118"/>
      <c r="C88" s="118"/>
      <c r="D88" s="118"/>
      <c r="E88" s="118"/>
      <c r="F88" s="118"/>
      <c r="G88" s="118"/>
      <c r="H88" s="49"/>
      <c r="I88" s="67"/>
      <c r="J88" s="49"/>
    </row>
    <row r="89" spans="1:10">
      <c r="A89" s="45"/>
      <c r="B89" s="47"/>
      <c r="C89" s="49"/>
      <c r="D89" s="49"/>
      <c r="E89" s="49"/>
      <c r="F89" s="49"/>
      <c r="G89" s="47"/>
      <c r="H89" s="48"/>
      <c r="I89" s="66"/>
      <c r="J89" s="47"/>
    </row>
    <row r="90" spans="1:10">
      <c r="A90" s="45"/>
      <c r="B90" s="47"/>
      <c r="C90" s="49"/>
      <c r="D90" s="49"/>
      <c r="E90" s="49"/>
      <c r="F90" s="49"/>
      <c r="G90" s="47"/>
      <c r="H90" s="48"/>
      <c r="I90" s="66"/>
      <c r="J90" s="47"/>
    </row>
    <row r="91" spans="1:10">
      <c r="A91" s="45"/>
      <c r="B91" s="47"/>
      <c r="C91" s="49"/>
      <c r="D91" s="49"/>
      <c r="E91" s="49"/>
      <c r="F91" s="49"/>
      <c r="G91" s="47"/>
      <c r="H91" s="48"/>
      <c r="I91" s="66"/>
      <c r="J91" s="47"/>
    </row>
    <row r="92" spans="1:10">
      <c r="A92" s="45"/>
      <c r="B92" s="47"/>
      <c r="C92" s="49"/>
      <c r="D92" s="49"/>
      <c r="E92" s="49"/>
      <c r="F92" s="49"/>
      <c r="G92" s="47"/>
      <c r="H92" s="48"/>
      <c r="I92" s="66"/>
      <c r="J92" s="47"/>
    </row>
    <row r="93" spans="1:10">
      <c r="A93" s="45"/>
      <c r="B93" s="47"/>
      <c r="C93" s="49"/>
      <c r="D93" s="49"/>
      <c r="E93" s="49"/>
      <c r="F93" s="49"/>
      <c r="G93" s="47"/>
      <c r="H93" s="48"/>
      <c r="I93" s="66"/>
      <c r="J93" s="47"/>
    </row>
    <row r="94" spans="1:10">
      <c r="A94" s="50"/>
    </row>
    <row r="95" spans="1:10">
      <c r="B95" s="51"/>
    </row>
    <row r="96" spans="1:10">
      <c r="B96" s="51"/>
    </row>
    <row r="97" spans="1:11">
      <c r="B97" s="51"/>
    </row>
    <row r="98" spans="1:11">
      <c r="B98" s="51"/>
      <c r="G98" s="37"/>
      <c r="J98" s="37"/>
    </row>
    <row r="99" spans="1:11">
      <c r="B99" s="51"/>
      <c r="G99" s="52"/>
      <c r="J99" s="52"/>
    </row>
    <row r="100" spans="1:11">
      <c r="A100" s="119"/>
      <c r="B100" s="51"/>
      <c r="G100" s="37"/>
      <c r="J100" s="37"/>
    </row>
    <row r="101" spans="1:11">
      <c r="A101" s="119"/>
      <c r="B101" s="51"/>
      <c r="G101" s="52"/>
      <c r="J101" s="52"/>
    </row>
    <row r="102" spans="1:11">
      <c r="A102" s="119"/>
      <c r="B102" s="51"/>
      <c r="G102" s="52"/>
      <c r="J102" s="52"/>
    </row>
    <row r="103" spans="1:11">
      <c r="A103" s="119"/>
      <c r="B103" s="51"/>
      <c r="G103" s="37"/>
      <c r="J103" s="37"/>
    </row>
    <row r="104" spans="1:11">
      <c r="A104" s="119"/>
      <c r="B104" s="51"/>
      <c r="G104" s="52"/>
      <c r="J104" s="52"/>
    </row>
    <row r="105" spans="1:11">
      <c r="A105" s="119"/>
      <c r="B105" s="51"/>
      <c r="G105" s="52"/>
      <c r="J105" s="52"/>
    </row>
    <row r="106" spans="1:11" s="38" customFormat="1">
      <c r="A106" s="119"/>
      <c r="B106" s="51"/>
      <c r="C106" s="36"/>
      <c r="D106" s="36"/>
      <c r="E106" s="36"/>
      <c r="F106" s="36"/>
      <c r="G106" s="37"/>
      <c r="I106" s="64"/>
      <c r="J106" s="37"/>
      <c r="K106" s="7"/>
    </row>
    <row r="107" spans="1:11" s="38" customFormat="1">
      <c r="A107" s="119"/>
      <c r="B107" s="51"/>
      <c r="C107" s="36"/>
      <c r="D107" s="36"/>
      <c r="E107" s="36"/>
      <c r="F107" s="36"/>
      <c r="G107" s="52"/>
      <c r="I107" s="64"/>
      <c r="J107" s="52"/>
      <c r="K107" s="7"/>
    </row>
    <row r="108" spans="1:11" s="38" customFormat="1">
      <c r="A108" s="119"/>
      <c r="B108" s="51"/>
      <c r="C108" s="36"/>
      <c r="D108" s="36"/>
      <c r="E108" s="36"/>
      <c r="F108" s="36"/>
      <c r="G108" s="52"/>
      <c r="I108" s="64"/>
      <c r="J108" s="52"/>
      <c r="K108" s="7"/>
    </row>
    <row r="109" spans="1:11" s="38" customFormat="1">
      <c r="A109" s="119"/>
      <c r="B109" s="51"/>
      <c r="C109" s="36"/>
      <c r="D109" s="36"/>
      <c r="E109" s="36"/>
      <c r="F109" s="36"/>
      <c r="G109" s="37"/>
      <c r="I109" s="64"/>
      <c r="J109" s="37"/>
      <c r="K109" s="7"/>
    </row>
    <row r="110" spans="1:11" s="38" customFormat="1">
      <c r="A110" s="119"/>
      <c r="B110" s="51"/>
      <c r="C110" s="36"/>
      <c r="D110" s="36"/>
      <c r="E110" s="36"/>
      <c r="F110" s="36"/>
      <c r="G110" s="52"/>
      <c r="I110" s="64"/>
      <c r="J110" s="52"/>
      <c r="K110" s="7"/>
    </row>
    <row r="111" spans="1:11" s="38" customFormat="1">
      <c r="A111" s="119"/>
      <c r="B111" s="51"/>
      <c r="C111" s="36"/>
      <c r="D111" s="36"/>
      <c r="E111" s="36"/>
      <c r="F111" s="36"/>
      <c r="G111" s="36"/>
      <c r="I111" s="64"/>
      <c r="J111" s="36"/>
      <c r="K111" s="7"/>
    </row>
    <row r="112" spans="1:11" s="38" customFormat="1">
      <c r="A112" s="119"/>
      <c r="B112" s="51"/>
      <c r="C112" s="36"/>
      <c r="D112" s="36"/>
      <c r="E112" s="36"/>
      <c r="F112" s="36"/>
      <c r="G112" s="36"/>
      <c r="I112" s="64"/>
      <c r="J112" s="36"/>
      <c r="K112" s="7"/>
    </row>
    <row r="113" spans="1:11" s="38" customFormat="1">
      <c r="A113" s="119"/>
      <c r="B113" s="51"/>
      <c r="C113" s="36"/>
      <c r="D113" s="36"/>
      <c r="E113" s="36"/>
      <c r="F113" s="36"/>
      <c r="G113" s="36"/>
      <c r="I113" s="64"/>
      <c r="J113" s="36"/>
      <c r="K113" s="7"/>
    </row>
    <row r="114" spans="1:11" s="38" customFormat="1">
      <c r="A114" s="119"/>
      <c r="B114" s="51"/>
      <c r="C114" s="36"/>
      <c r="D114" s="36"/>
      <c r="E114" s="36"/>
      <c r="F114" s="36"/>
      <c r="G114" s="36"/>
      <c r="I114" s="64"/>
      <c r="J114" s="36"/>
      <c r="K114" s="7"/>
    </row>
    <row r="115" spans="1:11" s="38" customFormat="1">
      <c r="A115" s="119"/>
      <c r="B115" s="51"/>
      <c r="C115" s="36"/>
      <c r="D115" s="36"/>
      <c r="E115" s="36"/>
      <c r="F115" s="36"/>
      <c r="G115" s="37"/>
      <c r="I115" s="64"/>
      <c r="J115" s="37"/>
      <c r="K115" s="7"/>
    </row>
    <row r="116" spans="1:11" s="38" customFormat="1">
      <c r="A116" s="119"/>
      <c r="B116" s="51"/>
      <c r="C116" s="36"/>
      <c r="D116" s="36"/>
      <c r="E116" s="36"/>
      <c r="F116" s="36"/>
      <c r="G116" s="37"/>
      <c r="I116" s="64"/>
      <c r="J116" s="37"/>
      <c r="K116" s="7"/>
    </row>
    <row r="117" spans="1:11" s="38" customFormat="1">
      <c r="A117" s="35"/>
      <c r="B117" s="51"/>
      <c r="C117" s="36"/>
      <c r="D117" s="36"/>
      <c r="E117" s="36"/>
      <c r="F117" s="36"/>
      <c r="G117" s="37"/>
      <c r="I117" s="64"/>
      <c r="J117" s="37"/>
      <c r="K117" s="7"/>
    </row>
    <row r="118" spans="1:11" s="38" customFormat="1">
      <c r="A118" s="111"/>
      <c r="B118" s="51"/>
      <c r="C118" s="36"/>
      <c r="D118" s="36"/>
      <c r="E118" s="36"/>
      <c r="F118" s="36"/>
      <c r="G118" s="36"/>
      <c r="I118" s="64"/>
      <c r="J118" s="36"/>
      <c r="K118" s="7"/>
    </row>
    <row r="119" spans="1:11" s="38" customFormat="1">
      <c r="A119" s="111"/>
      <c r="B119" s="51"/>
      <c r="C119" s="36"/>
      <c r="D119" s="36"/>
      <c r="E119" s="36"/>
      <c r="F119" s="36"/>
      <c r="G119" s="37"/>
      <c r="I119" s="64"/>
      <c r="J119" s="37"/>
      <c r="K119" s="7"/>
    </row>
    <row r="120" spans="1:11" s="38" customFormat="1">
      <c r="A120" s="111"/>
      <c r="B120" s="51"/>
      <c r="C120" s="36"/>
      <c r="D120" s="36"/>
      <c r="E120" s="36"/>
      <c r="F120" s="36"/>
      <c r="G120" s="36"/>
      <c r="I120" s="64"/>
      <c r="J120" s="36"/>
      <c r="K120" s="7"/>
    </row>
    <row r="121" spans="1:11" s="38" customFormat="1">
      <c r="A121" s="111"/>
      <c r="B121" s="51"/>
      <c r="C121" s="36"/>
      <c r="D121" s="36"/>
      <c r="E121" s="36"/>
      <c r="F121" s="36"/>
      <c r="G121" s="36"/>
      <c r="I121" s="64"/>
      <c r="J121" s="36"/>
      <c r="K121" s="7"/>
    </row>
    <row r="122" spans="1:11" s="38" customFormat="1">
      <c r="A122" s="111"/>
      <c r="B122" s="51"/>
      <c r="C122" s="36"/>
      <c r="D122" s="36"/>
      <c r="E122" s="36"/>
      <c r="F122" s="36"/>
      <c r="G122" s="37"/>
      <c r="I122" s="64"/>
      <c r="J122" s="37"/>
      <c r="K122" s="7"/>
    </row>
    <row r="123" spans="1:11" s="38" customFormat="1">
      <c r="A123" s="35"/>
      <c r="B123" s="51"/>
      <c r="C123" s="36"/>
      <c r="D123" s="36"/>
      <c r="E123" s="36"/>
      <c r="F123" s="36"/>
      <c r="G123" s="36"/>
      <c r="I123" s="64"/>
      <c r="J123" s="36"/>
      <c r="K123" s="7"/>
    </row>
    <row r="124" spans="1:11" s="38" customFormat="1">
      <c r="A124" s="35"/>
      <c r="B124" s="51"/>
      <c r="C124" s="36"/>
      <c r="D124" s="36"/>
      <c r="E124" s="36"/>
      <c r="F124" s="36"/>
      <c r="G124" s="36"/>
      <c r="I124" s="64"/>
      <c r="J124" s="36"/>
      <c r="K124" s="7"/>
    </row>
    <row r="125" spans="1:11" s="38" customFormat="1">
      <c r="A125" s="111"/>
      <c r="B125" s="51"/>
      <c r="C125" s="36"/>
      <c r="D125" s="36"/>
      <c r="E125" s="36"/>
      <c r="F125" s="36"/>
      <c r="G125" s="36"/>
      <c r="I125" s="64"/>
      <c r="J125" s="36"/>
      <c r="K125" s="7"/>
    </row>
    <row r="126" spans="1:11" s="38" customFormat="1">
      <c r="A126" s="111"/>
      <c r="B126" s="51"/>
      <c r="C126" s="36"/>
      <c r="D126" s="36"/>
      <c r="E126" s="36"/>
      <c r="F126" s="36"/>
      <c r="G126" s="37"/>
      <c r="I126" s="64"/>
      <c r="J126" s="37"/>
      <c r="K126" s="7"/>
    </row>
    <row r="127" spans="1:11" s="38" customFormat="1">
      <c r="A127" s="111"/>
      <c r="B127" s="51"/>
      <c r="C127" s="36"/>
      <c r="D127" s="36"/>
      <c r="E127" s="36"/>
      <c r="F127" s="36"/>
      <c r="G127" s="36"/>
      <c r="I127" s="64"/>
      <c r="J127" s="36"/>
      <c r="K127" s="7"/>
    </row>
    <row r="128" spans="1:11" s="38" customFormat="1">
      <c r="A128" s="111"/>
      <c r="B128" s="51"/>
      <c r="C128" s="36"/>
      <c r="D128" s="36"/>
      <c r="E128" s="36"/>
      <c r="F128" s="36"/>
      <c r="G128" s="37"/>
      <c r="I128" s="64"/>
      <c r="J128" s="37"/>
      <c r="K128" s="7"/>
    </row>
    <row r="129" spans="1:11" s="38" customFormat="1">
      <c r="A129" s="111"/>
      <c r="B129" s="51"/>
      <c r="C129" s="36"/>
      <c r="D129" s="36"/>
      <c r="E129" s="36"/>
      <c r="F129" s="36"/>
      <c r="G129" s="36"/>
      <c r="I129" s="64"/>
      <c r="J129" s="36"/>
      <c r="K129" s="7"/>
    </row>
    <row r="130" spans="1:11" s="38" customFormat="1">
      <c r="A130" s="111"/>
      <c r="B130" s="51"/>
      <c r="C130" s="36"/>
      <c r="D130" s="36"/>
      <c r="E130" s="36"/>
      <c r="F130" s="36"/>
      <c r="G130" s="37"/>
      <c r="I130" s="64"/>
      <c r="J130" s="37"/>
      <c r="K130" s="7"/>
    </row>
    <row r="131" spans="1:11" s="38" customFormat="1">
      <c r="A131" s="111"/>
      <c r="B131" s="51"/>
      <c r="C131" s="36"/>
      <c r="D131" s="36"/>
      <c r="E131" s="36"/>
      <c r="F131" s="36"/>
      <c r="G131" s="36"/>
      <c r="I131" s="64"/>
      <c r="J131" s="36"/>
      <c r="K131" s="7"/>
    </row>
    <row r="132" spans="1:11" s="38" customFormat="1">
      <c r="A132" s="111"/>
      <c r="B132" s="51"/>
      <c r="C132" s="36"/>
      <c r="D132" s="36"/>
      <c r="E132" s="36"/>
      <c r="F132" s="36"/>
      <c r="G132" s="37"/>
      <c r="I132" s="64"/>
      <c r="J132" s="37"/>
      <c r="K132" s="7"/>
    </row>
    <row r="133" spans="1:11" s="38" customFormat="1">
      <c r="A133" s="111"/>
      <c r="B133" s="51"/>
      <c r="C133" s="36"/>
      <c r="D133" s="36"/>
      <c r="E133" s="36"/>
      <c r="F133" s="36"/>
      <c r="G133" s="36"/>
      <c r="I133" s="64"/>
      <c r="J133" s="36"/>
      <c r="K133" s="7"/>
    </row>
    <row r="134" spans="1:11" s="38" customFormat="1">
      <c r="A134" s="111"/>
      <c r="B134" s="51"/>
      <c r="C134" s="36"/>
      <c r="D134" s="36"/>
      <c r="E134" s="36"/>
      <c r="F134" s="36"/>
      <c r="G134" s="37"/>
      <c r="I134" s="64"/>
      <c r="J134" s="37"/>
      <c r="K134" s="7"/>
    </row>
    <row r="135" spans="1:11" s="38" customFormat="1">
      <c r="A135" s="35"/>
      <c r="B135" s="51"/>
      <c r="C135" s="36"/>
      <c r="D135" s="36"/>
      <c r="E135" s="36"/>
      <c r="F135" s="36"/>
      <c r="G135" s="36"/>
      <c r="I135" s="64"/>
      <c r="J135" s="36"/>
      <c r="K135" s="7"/>
    </row>
    <row r="136" spans="1:11" s="38" customFormat="1">
      <c r="A136" s="35"/>
      <c r="B136" s="51"/>
      <c r="C136" s="36"/>
      <c r="D136" s="36"/>
      <c r="E136" s="36"/>
      <c r="F136" s="36"/>
      <c r="G136" s="36"/>
      <c r="I136" s="64"/>
      <c r="J136" s="36"/>
      <c r="K136" s="7"/>
    </row>
    <row r="137" spans="1:11" s="38" customFormat="1">
      <c r="A137" s="35"/>
      <c r="B137" s="51"/>
      <c r="C137" s="36"/>
      <c r="D137" s="36"/>
      <c r="E137" s="36"/>
      <c r="F137" s="36"/>
      <c r="G137" s="36"/>
      <c r="I137" s="64"/>
      <c r="J137" s="36"/>
      <c r="K137" s="7"/>
    </row>
    <row r="138" spans="1:11">
      <c r="B138" s="51"/>
    </row>
    <row r="139" spans="1:11">
      <c r="B139" s="51"/>
    </row>
    <row r="140" spans="1:11">
      <c r="B140" s="51"/>
    </row>
    <row r="141" spans="1:11">
      <c r="B141" s="51"/>
    </row>
    <row r="142" spans="1:11">
      <c r="B142" s="51"/>
      <c r="E142" s="110"/>
      <c r="F142" s="110"/>
      <c r="G142" s="110"/>
      <c r="I142" s="68"/>
      <c r="J142" s="54"/>
    </row>
    <row r="143" spans="1:11">
      <c r="B143" s="55"/>
    </row>
    <row r="144" spans="1:11">
      <c r="B144" s="51"/>
    </row>
    <row r="145" spans="2:10">
      <c r="B145" s="51"/>
    </row>
    <row r="146" spans="2:10">
      <c r="B146" s="51"/>
      <c r="G146" s="37"/>
      <c r="J146" s="37"/>
    </row>
    <row r="147" spans="2:10">
      <c r="B147" s="51"/>
    </row>
    <row r="148" spans="2:10">
      <c r="B148" s="51"/>
    </row>
    <row r="149" spans="2:10">
      <c r="B149" s="51"/>
    </row>
    <row r="150" spans="2:10">
      <c r="B150" s="51"/>
      <c r="G150" s="37"/>
      <c r="J150" s="37"/>
    </row>
    <row r="151" spans="2:10">
      <c r="B151" s="51"/>
    </row>
    <row r="152" spans="2:10">
      <c r="B152" s="51"/>
    </row>
    <row r="153" spans="2:10">
      <c r="B153" s="51"/>
      <c r="G153" s="37"/>
      <c r="J153" s="37"/>
    </row>
    <row r="154" spans="2:10">
      <c r="B154" s="51"/>
    </row>
    <row r="155" spans="2:10">
      <c r="B155" s="51"/>
    </row>
    <row r="156" spans="2:10">
      <c r="B156" s="51"/>
      <c r="G156" s="37"/>
      <c r="J156" s="37"/>
    </row>
    <row r="157" spans="2:10">
      <c r="B157" s="51"/>
    </row>
    <row r="158" spans="2:10">
      <c r="B158" s="51"/>
      <c r="E158" s="110"/>
      <c r="F158" s="110"/>
      <c r="G158" s="110"/>
      <c r="I158" s="68"/>
      <c r="J158" s="54"/>
    </row>
    <row r="159" spans="2:10">
      <c r="B159" s="51"/>
      <c r="F159" s="54"/>
    </row>
    <row r="160" spans="2:10">
      <c r="B160" s="51"/>
    </row>
    <row r="161" spans="1:8">
      <c r="A161" s="109"/>
      <c r="B161" s="109"/>
      <c r="C161" s="109"/>
      <c r="D161" s="109"/>
      <c r="E161" s="109"/>
      <c r="F161" s="109"/>
      <c r="G161" s="109"/>
    </row>
    <row r="162" spans="1:8">
      <c r="A162" s="53"/>
      <c r="B162" s="109"/>
      <c r="C162" s="109"/>
      <c r="D162" s="109"/>
      <c r="E162" s="109"/>
      <c r="F162" s="109"/>
      <c r="H162" s="36"/>
    </row>
    <row r="163" spans="1:8">
      <c r="B163" s="108"/>
      <c r="C163" s="108"/>
      <c r="D163" s="108"/>
      <c r="E163" s="108"/>
      <c r="F163" s="108"/>
      <c r="H163" s="36"/>
    </row>
    <row r="164" spans="1:8">
      <c r="B164" s="108"/>
      <c r="C164" s="108"/>
      <c r="D164" s="108"/>
      <c r="E164" s="108"/>
      <c r="F164" s="108"/>
      <c r="H164" s="36"/>
    </row>
    <row r="165" spans="1:8">
      <c r="B165" s="108"/>
      <c r="C165" s="108"/>
      <c r="D165" s="108"/>
      <c r="E165" s="108"/>
      <c r="F165" s="108"/>
      <c r="H165" s="36"/>
    </row>
    <row r="166" spans="1:8">
      <c r="B166" s="109"/>
      <c r="C166" s="109"/>
      <c r="D166" s="109"/>
      <c r="E166" s="109"/>
      <c r="F166" s="109"/>
      <c r="G166" s="109"/>
    </row>
    <row r="167" spans="1:8">
      <c r="B167" s="109"/>
      <c r="C167" s="109"/>
      <c r="D167" s="109"/>
      <c r="E167" s="109"/>
      <c r="F167" s="109"/>
      <c r="G167" s="109"/>
    </row>
    <row r="168" spans="1:8">
      <c r="B168" s="38"/>
    </row>
    <row r="169" spans="1:8">
      <c r="A169" s="56"/>
      <c r="B169" s="51"/>
    </row>
    <row r="170" spans="1:8">
      <c r="B170" s="51"/>
    </row>
    <row r="171" spans="1:8">
      <c r="B171" s="51"/>
    </row>
    <row r="172" spans="1:8">
      <c r="B172" s="51"/>
    </row>
    <row r="173" spans="1:8">
      <c r="B173" s="38"/>
    </row>
    <row r="174" spans="1:8">
      <c r="B174" s="38"/>
    </row>
    <row r="175" spans="1:8">
      <c r="B175" s="38"/>
    </row>
  </sheetData>
  <mergeCells count="77">
    <mergeCell ref="A4:B4"/>
    <mergeCell ref="C4:K4"/>
    <mergeCell ref="E1:F1"/>
    <mergeCell ref="A2:D2"/>
    <mergeCell ref="E2:F2"/>
    <mergeCell ref="A3:B3"/>
    <mergeCell ref="C3:I3"/>
    <mergeCell ref="A5:B5"/>
    <mergeCell ref="A6:K6"/>
    <mergeCell ref="A7:A10"/>
    <mergeCell ref="B7:G7"/>
    <mergeCell ref="H7:H10"/>
    <mergeCell ref="I7:I10"/>
    <mergeCell ref="J7:J10"/>
    <mergeCell ref="K7:K10"/>
    <mergeCell ref="C5:J5"/>
    <mergeCell ref="K22:K25"/>
    <mergeCell ref="C25:F25"/>
    <mergeCell ref="B8:B10"/>
    <mergeCell ref="C8:C10"/>
    <mergeCell ref="D8:D10"/>
    <mergeCell ref="E8:E10"/>
    <mergeCell ref="F8:F10"/>
    <mergeCell ref="G8:G10"/>
    <mergeCell ref="B20:I20"/>
    <mergeCell ref="A22:A25"/>
    <mergeCell ref="C22:G22"/>
    <mergeCell ref="I22:I24"/>
    <mergeCell ref="J22:J24"/>
    <mergeCell ref="A26:A30"/>
    <mergeCell ref="C26:G26"/>
    <mergeCell ref="I26:I29"/>
    <mergeCell ref="J26:J29"/>
    <mergeCell ref="K26:K30"/>
    <mergeCell ref="C30:F30"/>
    <mergeCell ref="A31:A35"/>
    <mergeCell ref="C31:G31"/>
    <mergeCell ref="I31:I34"/>
    <mergeCell ref="J31:J34"/>
    <mergeCell ref="K31:K35"/>
    <mergeCell ref="C35:F35"/>
    <mergeCell ref="A36:A40"/>
    <mergeCell ref="C36:G36"/>
    <mergeCell ref="I36:I39"/>
    <mergeCell ref="J36:J39"/>
    <mergeCell ref="K36:K40"/>
    <mergeCell ref="C40:F40"/>
    <mergeCell ref="A41:A43"/>
    <mergeCell ref="C41:G41"/>
    <mergeCell ref="C43:F43"/>
    <mergeCell ref="A44:A49"/>
    <mergeCell ref="C44:G44"/>
    <mergeCell ref="J44:J48"/>
    <mergeCell ref="K44:K49"/>
    <mergeCell ref="C49:F49"/>
    <mergeCell ref="A50:A58"/>
    <mergeCell ref="C50:G50"/>
    <mergeCell ref="I50:I55"/>
    <mergeCell ref="J50:J55"/>
    <mergeCell ref="K50:K58"/>
    <mergeCell ref="I44:I48"/>
    <mergeCell ref="C59:F59"/>
    <mergeCell ref="B165:F165"/>
    <mergeCell ref="B166:G166"/>
    <mergeCell ref="B167:G167"/>
    <mergeCell ref="E142:G142"/>
    <mergeCell ref="E158:G158"/>
    <mergeCell ref="A161:G161"/>
    <mergeCell ref="B162:F162"/>
    <mergeCell ref="B163:F163"/>
    <mergeCell ref="B164:F164"/>
    <mergeCell ref="A125:A134"/>
    <mergeCell ref="B62:I62"/>
    <mergeCell ref="B63:I63"/>
    <mergeCell ref="B88:G88"/>
    <mergeCell ref="A100:A116"/>
    <mergeCell ref="A118:A122"/>
  </mergeCells>
  <pageMargins left="0.25" right="0.25"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Shallow Tube Tubewell (100-150)</vt:lpstr>
      <vt:lpstr>'Shallow Tube Tubewell (100-150)'!Print_Titles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Shafiqul Alam Kowsar</dc:creator>
  <cp:lastModifiedBy>Shariful Islam</cp:lastModifiedBy>
  <cp:lastPrinted>2025-07-13T11:23:20Z</cp:lastPrinted>
  <dcterms:created xsi:type="dcterms:W3CDTF">2025-04-06T06:29:55Z</dcterms:created>
  <dcterms:modified xsi:type="dcterms:W3CDTF">2025-07-24T08:57:43Z</dcterms:modified>
</cp:coreProperties>
</file>